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xml"/>
  <Override PartName="/xl/charts/chart3.xml" ContentType="application/vnd.openxmlformats-officedocument.drawingml.chart+xml"/>
  <Override PartName="/xl/charts/chart4.xml" ContentType="application/vnd.openxmlformats-officedocument.drawingml.chart+xml"/>
  <Override PartName="/xl/drawings/drawing3.xml" ContentType="application/vnd.openxmlformats-officedocument.drawing+xml"/>
  <Override PartName="/xl/charts/chart5.xml" ContentType="application/vnd.openxmlformats-officedocument.drawingml.chart+xml"/>
  <Override PartName="/xl/charts/chart6.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7"/>
  <workbookPr codeName="BuÇalışmaKitabı" defaultThemeVersion="124226"/>
  <mc:AlternateContent xmlns:mc="http://schemas.openxmlformats.org/markup-compatibility/2006">
    <mc:Choice Requires="x15">
      <x15ac:absPath xmlns:x15ac="http://schemas.microsoft.com/office/spreadsheetml/2010/11/ac" url="\\CSGB00FLSRV01\Çalışma Genel Müdürlüğü\CIDB\6. Kitap Çalışması\2025\internet\"/>
    </mc:Choice>
  </mc:AlternateContent>
  <xr:revisionPtr revIDLastSave="0" documentId="13_ncr:1_{D7D745DF-24CD-42B5-8AF1-377BBE588F61}" xr6:coauthVersionLast="36" xr6:coauthVersionMax="47" xr10:uidLastSave="{00000000-0000-0000-0000-000000000000}"/>
  <bookViews>
    <workbookView xWindow="-120" yWindow="-120" windowWidth="29040" windowHeight="15720" tabRatio="797" activeTab="1" xr2:uid="{00000000-000D-0000-FFFF-FFFF00000000}"/>
  </bookViews>
  <sheets>
    <sheet name="İçindekiler" sheetId="47" r:id="rId1"/>
    <sheet name="Açıklamalar" sheetId="48" r:id="rId2"/>
    <sheet name="3.1" sheetId="14" r:id="rId3"/>
    <sheet name="3.2" sheetId="53" r:id="rId4"/>
    <sheet name="3.3" sheetId="15" r:id="rId5"/>
    <sheet name="3.4" sheetId="54" r:id="rId6"/>
    <sheet name="3.5" sheetId="17" r:id="rId7"/>
    <sheet name="3.6" sheetId="55" r:id="rId8"/>
    <sheet name="g 3.1-3.2" sheetId="51" state="hidden" r:id="rId9"/>
    <sheet name="GRA" sheetId="58" r:id="rId10"/>
    <sheet name="3.7" sheetId="18" r:id="rId11"/>
    <sheet name="3.8" sheetId="56" r:id="rId12"/>
    <sheet name="3.9" sheetId="57" r:id="rId13"/>
    <sheet name="g 3.3 - 3.4" sheetId="52" state="hidden" r:id="rId14"/>
    <sheet name="Sayfa1" sheetId="60" state="hidden" r:id="rId15"/>
    <sheet name="3.10" sheetId="62" r:id="rId16"/>
    <sheet name="Sayfa2" sheetId="61" state="hidden" r:id="rId17"/>
  </sheets>
  <externalReferences>
    <externalReference r:id="rId18"/>
  </externalReferences>
  <definedNames>
    <definedName name="_xlnm._FilterDatabase" localSheetId="15" hidden="1">'3.10'!$A$5:$Y$13</definedName>
    <definedName name="_xlnm.Print_Area" localSheetId="1">Açıklamalar!$A$2:$C$21</definedName>
    <definedName name="_xlnm.Print_Area" localSheetId="8">'g 3.1-3.2'!$A$1:$I$52</definedName>
    <definedName name="_xlnm.Print_Area" localSheetId="0">İçindekiler!$A$1:$C$43</definedName>
  </definedNames>
  <calcPr calcId="191029"/>
  <extLs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K14" i="15" l="1"/>
  <c r="K13" i="15"/>
  <c r="K12" i="15"/>
  <c r="K11" i="15"/>
  <c r="K10" i="15"/>
  <c r="K9" i="15"/>
  <c r="K8" i="15"/>
  <c r="K7" i="15"/>
  <c r="K6" i="15"/>
  <c r="K5" i="15"/>
  <c r="B21" i="57"/>
  <c r="B20" i="57"/>
  <c r="B19" i="57"/>
  <c r="E14" i="57"/>
  <c r="B15" i="57"/>
  <c r="Q10" i="62"/>
  <c r="U10" i="62" s="1"/>
  <c r="P10" i="62"/>
  <c r="T10" i="62" s="1"/>
  <c r="I10" i="62"/>
  <c r="H10" i="62"/>
  <c r="Q9" i="62"/>
  <c r="U9" i="62" s="1"/>
  <c r="P9" i="62"/>
  <c r="T9" i="62" s="1"/>
  <c r="I9" i="62"/>
  <c r="H9" i="62"/>
  <c r="Q8" i="62"/>
  <c r="U8" i="62" s="1"/>
  <c r="P8" i="62"/>
  <c r="T8" i="62" s="1"/>
  <c r="I8" i="62"/>
  <c r="H8" i="62"/>
  <c r="Q7" i="62"/>
  <c r="U7" i="62" s="1"/>
  <c r="P7" i="62"/>
  <c r="T7" i="62" s="1"/>
  <c r="I7" i="62"/>
  <c r="H7" i="62"/>
  <c r="P6" i="62"/>
  <c r="T6" i="62" s="1"/>
  <c r="I6" i="62"/>
  <c r="U6" i="62" s="1"/>
  <c r="H6" i="62"/>
  <c r="H11" i="62" s="1"/>
  <c r="G30" i="56"/>
  <c r="G29" i="56"/>
  <c r="G28" i="56"/>
  <c r="G27" i="56"/>
  <c r="G26" i="56"/>
  <c r="G25" i="56"/>
  <c r="G24" i="56"/>
  <c r="G23" i="56"/>
  <c r="G22" i="56"/>
  <c r="G21" i="56"/>
  <c r="G14" i="56"/>
  <c r="G13" i="56"/>
  <c r="G12" i="56"/>
  <c r="G11" i="56"/>
  <c r="G10" i="56"/>
  <c r="G9" i="56"/>
  <c r="G8" i="56"/>
  <c r="G7" i="56"/>
  <c r="G6" i="56"/>
  <c r="G5" i="56"/>
  <c r="L5" i="18"/>
  <c r="L6" i="18"/>
  <c r="L7" i="18"/>
  <c r="L8" i="18"/>
  <c r="L9" i="18"/>
  <c r="L10" i="18"/>
  <c r="L11" i="18"/>
  <c r="L12" i="18"/>
  <c r="L13" i="18"/>
  <c r="L14" i="18"/>
  <c r="F9" i="55"/>
  <c r="F8" i="55"/>
  <c r="F7" i="55"/>
  <c r="F6" i="55"/>
  <c r="F5" i="55"/>
  <c r="K9" i="17"/>
  <c r="K8" i="17"/>
  <c r="K7" i="17"/>
  <c r="K6" i="17"/>
  <c r="K5" i="17"/>
  <c r="G30" i="54"/>
  <c r="G29" i="54"/>
  <c r="G28" i="54"/>
  <c r="G27" i="54"/>
  <c r="G26" i="54"/>
  <c r="G25" i="54"/>
  <c r="G24" i="54"/>
  <c r="G23" i="54"/>
  <c r="G22" i="54"/>
  <c r="G21" i="54"/>
  <c r="G14" i="54"/>
  <c r="G13" i="54"/>
  <c r="G12" i="54"/>
  <c r="G11" i="54"/>
  <c r="G10" i="54"/>
  <c r="G9" i="54"/>
  <c r="G8" i="54"/>
  <c r="G7" i="54"/>
  <c r="G6" i="54"/>
  <c r="G5" i="54"/>
  <c r="F9" i="53"/>
  <c r="F8" i="53"/>
  <c r="F7" i="53"/>
  <c r="F6" i="53"/>
  <c r="F5" i="53"/>
  <c r="J30" i="15"/>
  <c r="R11" i="62"/>
  <c r="F11" i="62"/>
  <c r="B11" i="62"/>
  <c r="C11" i="62"/>
  <c r="M11" i="62"/>
  <c r="S11" i="62"/>
  <c r="D29" i="18"/>
  <c r="I10" i="14"/>
  <c r="M11" i="58" s="1"/>
  <c r="N11" i="58" s="1"/>
  <c r="H10" i="14"/>
  <c r="M9" i="58" s="1"/>
  <c r="N9" i="58" s="1"/>
  <c r="G10" i="17"/>
  <c r="C10" i="17"/>
  <c r="E10" i="14"/>
  <c r="M6" i="58" s="1"/>
  <c r="N6" i="58" s="1"/>
  <c r="B10" i="14"/>
  <c r="F10" i="17"/>
  <c r="M30" i="58" s="1"/>
  <c r="N30" i="58" s="1"/>
  <c r="L11" i="62"/>
  <c r="K11" i="62"/>
  <c r="J11" i="62"/>
  <c r="C29" i="18"/>
  <c r="E29" i="18"/>
  <c r="F29" i="18"/>
  <c r="M7" i="58"/>
  <c r="N7" i="58" s="1"/>
  <c r="B10" i="55"/>
  <c r="I10" i="17"/>
  <c r="M33" i="58" s="1"/>
  <c r="N33" i="58" s="1"/>
  <c r="H10" i="17"/>
  <c r="M32" i="58" s="1"/>
  <c r="N32" i="58" s="1"/>
  <c r="E10" i="17"/>
  <c r="M29" i="58" s="1"/>
  <c r="N29" i="58" s="1"/>
  <c r="D10" i="17"/>
  <c r="B10" i="17"/>
  <c r="K21" i="15"/>
  <c r="K22" i="15"/>
  <c r="K23" i="15"/>
  <c r="K24" i="15"/>
  <c r="K25" i="15"/>
  <c r="K26" i="15"/>
  <c r="K27" i="15"/>
  <c r="K28" i="15"/>
  <c r="K29" i="15"/>
  <c r="K20" i="15"/>
  <c r="G10" i="53"/>
  <c r="E10" i="53"/>
  <c r="O11" i="62"/>
  <c r="N11" i="62"/>
  <c r="G11" i="62"/>
  <c r="E11" i="62"/>
  <c r="D11" i="62"/>
  <c r="H31" i="56"/>
  <c r="F31" i="56"/>
  <c r="E31" i="56"/>
  <c r="D31" i="56"/>
  <c r="C31" i="56"/>
  <c r="L28" i="18"/>
  <c r="L27" i="18"/>
  <c r="L26" i="18"/>
  <c r="L25" i="18"/>
  <c r="L24" i="18"/>
  <c r="L23" i="18"/>
  <c r="L22" i="18"/>
  <c r="L21" i="18"/>
  <c r="L20" i="18"/>
  <c r="L19" i="18"/>
  <c r="G10" i="55"/>
  <c r="E10" i="55"/>
  <c r="D10" i="55"/>
  <c r="C10" i="55"/>
  <c r="J10" i="17"/>
  <c r="I31" i="54"/>
  <c r="H31" i="54"/>
  <c r="F31" i="54"/>
  <c r="E31" i="54"/>
  <c r="D31" i="54"/>
  <c r="C31" i="54"/>
  <c r="H10" i="53"/>
  <c r="D10" i="53"/>
  <c r="C10" i="53"/>
  <c r="B10" i="53"/>
  <c r="J9" i="14"/>
  <c r="J8" i="14"/>
  <c r="J7" i="14"/>
  <c r="J6" i="14"/>
  <c r="J5" i="14"/>
  <c r="G10" i="14"/>
  <c r="F10" i="14"/>
  <c r="M12" i="58" s="1"/>
  <c r="N12" i="58" s="1"/>
  <c r="D10" i="14"/>
  <c r="M8" i="58" s="1"/>
  <c r="N8" i="58" s="1"/>
  <c r="K29" i="18"/>
  <c r="M31" i="58" l="1"/>
  <c r="N31" i="58" s="1"/>
  <c r="M5" i="58"/>
  <c r="N5" i="58" s="1"/>
  <c r="M25" i="58"/>
  <c r="N25" i="58" s="1"/>
  <c r="I11" i="62"/>
  <c r="M10" i="58"/>
  <c r="N10" i="58" s="1"/>
  <c r="M26" i="58"/>
  <c r="N26" i="58" s="1"/>
  <c r="M34" i="58"/>
  <c r="N34" i="58" s="1"/>
  <c r="M28" i="58"/>
  <c r="N28" i="58" s="1"/>
  <c r="Q11" i="62"/>
  <c r="K10" i="17"/>
  <c r="G31" i="56"/>
  <c r="P11" i="62"/>
  <c r="F10" i="55"/>
  <c r="G31" i="54"/>
  <c r="F10" i="53"/>
  <c r="J10" i="14"/>
  <c r="U11" i="62" l="1"/>
  <c r="T11" i="62"/>
  <c r="I30" i="15"/>
  <c r="H30" i="15"/>
  <c r="G30" i="15"/>
  <c r="F30" i="15"/>
  <c r="E30" i="15"/>
  <c r="D30" i="15"/>
  <c r="C30" i="15"/>
  <c r="K30" i="15" l="1"/>
  <c r="L29" i="18" l="1"/>
  <c r="J29" i="18"/>
  <c r="I29" i="18"/>
  <c r="H29" i="18"/>
  <c r="G29" i="18"/>
  <c r="F34" i="52" l="1"/>
  <c r="F33" i="52"/>
  <c r="F32" i="52"/>
  <c r="E7" i="52"/>
  <c r="E6" i="52"/>
  <c r="D12" i="51"/>
  <c r="D11" i="51"/>
  <c r="D10" i="51"/>
  <c r="D9" i="51"/>
  <c r="D8" i="51"/>
</calcChain>
</file>

<file path=xl/sharedStrings.xml><?xml version="1.0" encoding="utf-8"?>
<sst xmlns="http://schemas.openxmlformats.org/spreadsheetml/2006/main" count="460" uniqueCount="300">
  <si>
    <t>Genel teftiş General inspections</t>
  </si>
  <si>
    <t>İnceleme teftişi Investigations</t>
  </si>
  <si>
    <r>
      <t xml:space="preserve">Erkek
</t>
    </r>
    <r>
      <rPr>
        <i/>
        <sz val="11"/>
        <rFont val="Arial"/>
        <family val="2"/>
        <charset val="162"/>
      </rPr>
      <t>Male</t>
    </r>
  </si>
  <si>
    <r>
      <t xml:space="preserve">Kadın
</t>
    </r>
    <r>
      <rPr>
        <i/>
        <sz val="11"/>
        <rFont val="Arial"/>
        <family val="2"/>
        <charset val="162"/>
      </rPr>
      <t>Female</t>
    </r>
  </si>
  <si>
    <r>
      <t xml:space="preserve">Genç
</t>
    </r>
    <r>
      <rPr>
        <i/>
        <sz val="11"/>
        <rFont val="Arial"/>
        <family val="2"/>
        <charset val="162"/>
      </rPr>
      <t>Young</t>
    </r>
  </si>
  <si>
    <r>
      <t xml:space="preserve">Çocuk
</t>
    </r>
    <r>
      <rPr>
        <i/>
        <sz val="11"/>
        <rFont val="Arial"/>
        <family val="2"/>
        <charset val="162"/>
      </rPr>
      <t>Child</t>
    </r>
  </si>
  <si>
    <r>
      <t xml:space="preserve">Çırak
</t>
    </r>
    <r>
      <rPr>
        <i/>
        <sz val="11"/>
        <rFont val="Arial"/>
        <family val="2"/>
        <charset val="162"/>
      </rPr>
      <t>Apprentice</t>
    </r>
  </si>
  <si>
    <r>
      <t xml:space="preserve">Grup Başkanlıkları
</t>
    </r>
    <r>
      <rPr>
        <i/>
        <sz val="10"/>
        <rFont val="Arial"/>
        <family val="2"/>
        <charset val="162"/>
      </rPr>
      <t>Group Presidencies</t>
    </r>
  </si>
  <si>
    <r>
      <t xml:space="preserve">Toplam teftiş
</t>
    </r>
    <r>
      <rPr>
        <i/>
        <sz val="10"/>
        <rFont val="Arial"/>
        <family val="2"/>
        <charset val="162"/>
      </rPr>
      <t>Total inspections</t>
    </r>
  </si>
  <si>
    <t>İş Teftişleri</t>
  </si>
  <si>
    <t>Labour Inspections</t>
  </si>
  <si>
    <r>
      <t xml:space="preserve">Genel toplam
</t>
    </r>
    <r>
      <rPr>
        <i/>
        <sz val="11"/>
        <rFont val="Arial"/>
        <family val="2"/>
        <charset val="162"/>
      </rPr>
      <t>General total</t>
    </r>
  </si>
  <si>
    <r>
      <t xml:space="preserve">Toplam işçi sayısı
</t>
    </r>
    <r>
      <rPr>
        <i/>
        <sz val="11"/>
        <rFont val="Arial"/>
        <family val="2"/>
        <charset val="162"/>
      </rPr>
      <t>Total number of employees</t>
    </r>
  </si>
  <si>
    <r>
      <t xml:space="preserve">Genel toplam 
</t>
    </r>
    <r>
      <rPr>
        <i/>
        <sz val="11"/>
        <rFont val="Arial"/>
        <family val="2"/>
        <charset val="162"/>
      </rPr>
      <t xml:space="preserve">General total </t>
    </r>
  </si>
  <si>
    <t>İçindekiler</t>
  </si>
  <si>
    <t>Contents</t>
  </si>
  <si>
    <t>Grafik</t>
  </si>
  <si>
    <t>Graph</t>
  </si>
  <si>
    <t>Tablo</t>
  </si>
  <si>
    <t>Table</t>
  </si>
  <si>
    <r>
      <t xml:space="preserve">Diğer (*)
</t>
    </r>
    <r>
      <rPr>
        <i/>
        <sz val="10"/>
        <rFont val="Arial"/>
        <family val="2"/>
        <charset val="162"/>
      </rPr>
      <t>Other</t>
    </r>
  </si>
  <si>
    <r>
      <t xml:space="preserve">Meslek hastalığı
</t>
    </r>
    <r>
      <rPr>
        <i/>
        <sz val="10"/>
        <rFont val="Arial"/>
        <family val="2"/>
        <charset val="162"/>
      </rPr>
      <t xml:space="preserve">Occupational diseases      </t>
    </r>
    <r>
      <rPr>
        <b/>
        <sz val="10"/>
        <rFont val="Arial"/>
        <family val="2"/>
        <charset val="162"/>
      </rPr>
      <t xml:space="preserve">                  </t>
    </r>
    <r>
      <rPr>
        <i/>
        <sz val="10"/>
        <rFont val="Arial"/>
        <family val="2"/>
        <charset val="162"/>
      </rPr>
      <t xml:space="preserve">     </t>
    </r>
  </si>
  <si>
    <t xml:space="preserve">İş kazası ve meslek hastalığı
Employment injuries and occupational diseases      </t>
  </si>
  <si>
    <t>İşletme belgesi, şikayet ve diğer
Enterprise license,complaint and other</t>
  </si>
  <si>
    <t xml:space="preserve"> 2821 ve 2822 kanunları-laws
</t>
  </si>
  <si>
    <t>Kadın
Female</t>
  </si>
  <si>
    <t>Erkek
Male</t>
  </si>
  <si>
    <t xml:space="preserve">       </t>
  </si>
  <si>
    <t>Ölüm
Death</t>
  </si>
  <si>
    <t>Yaralanma
Wounted</t>
  </si>
  <si>
    <t>Uzuv kaybı
Loss of limb</t>
  </si>
  <si>
    <r>
      <t xml:space="preserve">İş kazası
</t>
    </r>
    <r>
      <rPr>
        <i/>
        <sz val="10"/>
        <rFont val="Arial"/>
        <family val="2"/>
        <charset val="162"/>
      </rPr>
      <t xml:space="preserve">Occupational injuries          </t>
    </r>
    <r>
      <rPr>
        <b/>
        <sz val="10"/>
        <rFont val="Arial"/>
        <family val="2"/>
        <charset val="162"/>
      </rPr>
      <t xml:space="preserve">     </t>
    </r>
    <r>
      <rPr>
        <sz val="10"/>
        <rFont val="Arial"/>
        <family val="2"/>
        <charset val="162"/>
      </rPr>
      <t xml:space="preserve"> </t>
    </r>
  </si>
  <si>
    <r>
      <t xml:space="preserve">İşçi sayıları 
</t>
    </r>
    <r>
      <rPr>
        <sz val="11"/>
        <rFont val="Arial"/>
        <family val="2"/>
        <charset val="162"/>
      </rPr>
      <t>N</t>
    </r>
    <r>
      <rPr>
        <i/>
        <sz val="11"/>
        <rFont val="Arial"/>
        <family val="2"/>
        <charset val="162"/>
      </rPr>
      <t>umber of employees</t>
    </r>
  </si>
  <si>
    <r>
      <t xml:space="preserve">Grup Başkanlıkları
</t>
    </r>
    <r>
      <rPr>
        <i/>
        <sz val="11"/>
        <rFont val="Arial"/>
        <family val="2"/>
        <charset val="162"/>
      </rPr>
      <t>Group Presidencies</t>
    </r>
  </si>
  <si>
    <t>Kontrol teftişi Control inspections</t>
  </si>
  <si>
    <t>(*) Diğer : 6356 sayılı Kanun ile ilgili incelemeler ile Altişveren vb. konulara ilişkin incelemeleri kapsamaktadır.</t>
  </si>
  <si>
    <r>
      <t xml:space="preserve">Programdışı teftiş
</t>
    </r>
    <r>
      <rPr>
        <i/>
        <sz val="11"/>
        <rFont val="Arial"/>
        <family val="2"/>
        <charset val="162"/>
      </rPr>
      <t>Unscheduled inspection</t>
    </r>
  </si>
  <si>
    <r>
      <t xml:space="preserve">Talebe ilişkin inceleme
</t>
    </r>
    <r>
      <rPr>
        <i/>
        <sz val="10"/>
        <rFont val="Arial"/>
        <family val="2"/>
        <charset val="162"/>
      </rPr>
      <t>Made on demand</t>
    </r>
  </si>
  <si>
    <r>
      <t xml:space="preserve">Çalışma yasağı
</t>
    </r>
    <r>
      <rPr>
        <i/>
        <sz val="10"/>
        <rFont val="Arial"/>
        <family val="2"/>
        <charset val="162"/>
      </rPr>
      <t>Employment restrictions</t>
    </r>
  </si>
  <si>
    <r>
      <t xml:space="preserve">Programlı teftiş
</t>
    </r>
    <r>
      <rPr>
        <i/>
        <sz val="10"/>
        <rFont val="Arial"/>
        <family val="2"/>
        <charset val="162"/>
      </rPr>
      <t>Scheduled inspections</t>
    </r>
  </si>
  <si>
    <r>
      <t xml:space="preserve">Types of Inspection: </t>
    </r>
    <r>
      <rPr>
        <i/>
        <sz val="10"/>
        <rFont val="Arial"/>
        <family val="2"/>
        <charset val="162"/>
      </rPr>
      <t>Inspection, auditing and examinations in relation to labor life, are carried out as "Scheduled" and "Unscheduled" Inspections.</t>
    </r>
  </si>
  <si>
    <r>
      <rPr>
        <b/>
        <i/>
        <sz val="10"/>
        <rFont val="Arial"/>
        <family val="2"/>
        <charset val="162"/>
      </rPr>
      <t>Scheduled Inspection:</t>
    </r>
    <r>
      <rPr>
        <i/>
        <sz val="10"/>
        <rFont val="Arial"/>
        <family val="2"/>
        <charset val="162"/>
      </rPr>
      <t xml:space="preserve">The scheduled inspections are those which are performed towards a number of predetermined targets, for the purpose of checking enforcement of either the whole or any particular group of the legislative provisions that deal with working life at workplaces, which are identified in a given area or sector of engagement as a result of an assessment and prioritisation of problems in working life, or, alternately, with focus of interest laid upon a particular group of risks inherent therewith. </t>
    </r>
  </si>
  <si>
    <r>
      <t xml:space="preserve">Teftiş Türleri: </t>
    </r>
    <r>
      <rPr>
        <sz val="10"/>
        <rFont val="Arial"/>
        <family val="2"/>
        <charset val="162"/>
      </rPr>
      <t>Çalışma hayatına ilişkin teftiş, denetim ve incelemeler "Programlı" ve "Programdışı" teftiş türlerinde yapılır.</t>
    </r>
  </si>
  <si>
    <r>
      <rPr>
        <b/>
        <i/>
        <sz val="10"/>
        <rFont val="Arial"/>
        <family val="2"/>
        <charset val="162"/>
      </rPr>
      <t xml:space="preserve">Unscheduled Inspection: </t>
    </r>
    <r>
      <rPr>
        <i/>
        <sz val="10"/>
        <rFont val="Arial"/>
        <family val="2"/>
        <charset val="162"/>
      </rPr>
      <t>The unscheduled inspections composed of reviews, on the other hand, define a broadened array of inspections that are performed on an incoming demand, such as an informant’s notification or filing of a grievance and reviews of report on occupational safety and/or as a result of inclusion of those among incoming paperwork raised to the attention of the Board, which can be qualified as coherent with the inspection services being offered, in the schedule of inspections, but in any case, outside the scope of scheduled inspections.</t>
    </r>
  </si>
  <si>
    <r>
      <rPr>
        <b/>
        <sz val="10"/>
        <rFont val="Arial"/>
        <family val="2"/>
        <charset val="162"/>
      </rPr>
      <t xml:space="preserve">Programlı Teftiş: </t>
    </r>
    <r>
      <rPr>
        <sz val="10"/>
        <rFont val="Arial"/>
        <family val="2"/>
        <charset val="162"/>
      </rPr>
      <t>Programlı teftişler, çalışma hayatındaki sorunların değerlendirilmesi ve önceliklendirilmesi sonucu belirlenen alanlarda veya sektörlerde yahut özel bir risk grubu hedeflenerek belirlenen işyerlerinde çalışma hayatı ile ilgili mevzuat hükümlerinin tamamının veya bir kısmının uygulamalarının denetlenmesi amacıyla ve hedefler koyularak gerçekleştirilen teftişlerdir.</t>
    </r>
  </si>
  <si>
    <r>
      <t xml:space="preserve">Genel teftiş
</t>
    </r>
    <r>
      <rPr>
        <i/>
        <sz val="10"/>
        <rFont val="Arial Tur"/>
        <charset val="162"/>
      </rPr>
      <t>General inspections</t>
    </r>
  </si>
  <si>
    <r>
      <t xml:space="preserve">Kontrol teftişi
</t>
    </r>
    <r>
      <rPr>
        <i/>
        <sz val="10"/>
        <rFont val="Arial Tur"/>
        <charset val="162"/>
      </rPr>
      <t>Follow-up inspections</t>
    </r>
  </si>
  <si>
    <r>
      <t xml:space="preserve">İnceleme teftişi
</t>
    </r>
    <r>
      <rPr>
        <i/>
        <sz val="10"/>
        <rFont val="Arial Tur"/>
        <charset val="162"/>
      </rPr>
      <t>Investigations</t>
    </r>
  </si>
  <si>
    <r>
      <t xml:space="preserve">İş kanunları
</t>
    </r>
    <r>
      <rPr>
        <i/>
        <sz val="10"/>
        <rFont val="Arial Tur"/>
        <charset val="162"/>
      </rPr>
      <t>Labour laws</t>
    </r>
  </si>
  <si>
    <r>
      <t xml:space="preserve">Güvenlik Raporu
</t>
    </r>
    <r>
      <rPr>
        <i/>
        <sz val="10"/>
        <rFont val="Arial"/>
        <family val="2"/>
        <charset val="162"/>
      </rPr>
      <t>Safety Report</t>
    </r>
  </si>
  <si>
    <r>
      <rPr>
        <b/>
        <sz val="10"/>
        <color indexed="8"/>
        <rFont val="Arial"/>
        <family val="2"/>
        <charset val="162"/>
      </rPr>
      <t>İşin Durdurulmasının Kaldırılması Talebi</t>
    </r>
    <r>
      <rPr>
        <b/>
        <sz val="10"/>
        <color indexed="10"/>
        <rFont val="Arial"/>
        <family val="2"/>
        <charset val="162"/>
      </rPr>
      <t xml:space="preserve"> 
</t>
    </r>
    <r>
      <rPr>
        <i/>
        <sz val="10"/>
        <color indexed="8"/>
        <rFont val="Arial"/>
        <family val="2"/>
        <charset val="162"/>
      </rPr>
      <t xml:space="preserve"> Demand  about Abolition of Cessation of Work </t>
    </r>
  </si>
  <si>
    <t>Grafik 3.1 İş sağlığı ve güvenliği teftişleri, 2016
Graph 3.1 Occupational health and safety inspections, 2016</t>
  </si>
  <si>
    <t>Grafik 3.2 İşin yürütümü teftişleri, 2016
Graph 3.2 Administrative Inspections, 2016</t>
  </si>
  <si>
    <t>Grafik 3.3 Cinsiyete göre incelenen iş kazaları, 2016
Graph 3.3 Investigation occupational injuries by sex, 2016</t>
  </si>
  <si>
    <t>Grafik 3.4 İncelenen iş kazalarının sonuçları, 2016
Graph 3.4 Result of investigation occupational injuries, 2016</t>
  </si>
  <si>
    <t>TEFTİŞ TÜRÜ</t>
  </si>
  <si>
    <t>TEFTİŞ SAYISI</t>
  </si>
  <si>
    <r>
      <t xml:space="preserve">İşkolu no.
</t>
    </r>
    <r>
      <rPr>
        <i/>
        <sz val="12"/>
        <rFont val="Arial"/>
        <family val="2"/>
        <charset val="162"/>
      </rPr>
      <t>Number of ec. act.</t>
    </r>
  </si>
  <si>
    <r>
      <t xml:space="preserve">İşkolu 
</t>
    </r>
    <r>
      <rPr>
        <i/>
        <sz val="12"/>
        <rFont val="Arial"/>
        <family val="2"/>
        <charset val="162"/>
      </rPr>
      <t>Economic Activity</t>
    </r>
  </si>
  <si>
    <r>
      <rPr>
        <b/>
        <sz val="12"/>
        <rFont val="Arial Tur"/>
        <charset val="162"/>
      </rPr>
      <t>Avcılık, Balıkçılık, Tarım ve Ormancılık</t>
    </r>
    <r>
      <rPr>
        <sz val="12"/>
        <rFont val="Arial Tur"/>
        <charset val="162"/>
      </rPr>
      <t xml:space="preserve">
</t>
    </r>
    <r>
      <rPr>
        <i/>
        <sz val="12"/>
        <rFont val="Arial Tur"/>
        <charset val="162"/>
      </rPr>
      <t>Hunting and fisheries, agriculture and forestry</t>
    </r>
  </si>
  <si>
    <r>
      <rPr>
        <b/>
        <sz val="12"/>
        <rFont val="Arial Tur"/>
        <charset val="162"/>
      </rPr>
      <t>Gıda Sanayii</t>
    </r>
    <r>
      <rPr>
        <sz val="12"/>
        <rFont val="Arial Tur"/>
        <charset val="162"/>
      </rPr>
      <t xml:space="preserve">
</t>
    </r>
    <r>
      <rPr>
        <i/>
        <sz val="12"/>
        <rFont val="Arial Tur"/>
        <charset val="162"/>
      </rPr>
      <t xml:space="preserve">Food industry </t>
    </r>
  </si>
  <si>
    <r>
      <rPr>
        <b/>
        <sz val="12"/>
        <rFont val="Arial Tur"/>
        <charset val="162"/>
      </rPr>
      <t>Madencilik ve Taş Ocakları</t>
    </r>
    <r>
      <rPr>
        <sz val="12"/>
        <rFont val="Arial Tur"/>
        <charset val="162"/>
      </rPr>
      <t xml:space="preserve">
</t>
    </r>
    <r>
      <rPr>
        <i/>
        <sz val="12"/>
        <rFont val="Arial Tur"/>
        <charset val="162"/>
      </rPr>
      <t>Mining and stone quarries</t>
    </r>
  </si>
  <si>
    <r>
      <rPr>
        <b/>
        <sz val="12"/>
        <rFont val="Arial Tur"/>
        <charset val="162"/>
      </rPr>
      <t>Petrol, Kimya, Lastik, Plastik ve İlaç</t>
    </r>
    <r>
      <rPr>
        <sz val="12"/>
        <rFont val="Arial Tur"/>
        <charset val="162"/>
      </rPr>
      <t xml:space="preserve">
</t>
    </r>
    <r>
      <rPr>
        <i/>
        <sz val="12"/>
        <rFont val="Arial Tur"/>
        <charset val="162"/>
      </rPr>
      <t>Petroleum, chemicals, rubber, plastics and medicine</t>
    </r>
  </si>
  <si>
    <r>
      <rPr>
        <b/>
        <sz val="12"/>
        <rFont val="Arial Tur"/>
        <charset val="162"/>
      </rPr>
      <t>Dokuma, Hazır Giyim ve Deri</t>
    </r>
    <r>
      <rPr>
        <sz val="12"/>
        <rFont val="Arial Tur"/>
        <charset val="162"/>
      </rPr>
      <t xml:space="preserve">
</t>
    </r>
    <r>
      <rPr>
        <i/>
        <sz val="12"/>
        <rFont val="Arial Tur"/>
        <charset val="162"/>
      </rPr>
      <t>Textile, ready-made clothing and leather</t>
    </r>
  </si>
  <si>
    <r>
      <rPr>
        <b/>
        <sz val="12"/>
        <rFont val="Arial Tur"/>
        <charset val="162"/>
      </rPr>
      <t>Ağaç ve Kağıt</t>
    </r>
    <r>
      <rPr>
        <sz val="12"/>
        <rFont val="Arial Tur"/>
        <charset val="162"/>
      </rPr>
      <t xml:space="preserve">
</t>
    </r>
    <r>
      <rPr>
        <i/>
        <sz val="12"/>
        <rFont val="Arial Tur"/>
        <charset val="162"/>
      </rPr>
      <t>Wood and paper</t>
    </r>
  </si>
  <si>
    <r>
      <rPr>
        <b/>
        <sz val="12"/>
        <rFont val="Arial Tur"/>
        <charset val="162"/>
      </rPr>
      <t>İletişim</t>
    </r>
    <r>
      <rPr>
        <sz val="12"/>
        <rFont val="Arial Tur"/>
        <charset val="162"/>
      </rPr>
      <t xml:space="preserve">
</t>
    </r>
    <r>
      <rPr>
        <i/>
        <sz val="12"/>
        <rFont val="Arial Tur"/>
        <charset val="162"/>
      </rPr>
      <t>Communication</t>
    </r>
  </si>
  <si>
    <r>
      <rPr>
        <b/>
        <sz val="12"/>
        <rFont val="Arial Tur"/>
        <charset val="162"/>
      </rPr>
      <t>Basın, Yayın ve Gazetecilik</t>
    </r>
    <r>
      <rPr>
        <sz val="12"/>
        <rFont val="Arial Tur"/>
        <charset val="162"/>
      </rPr>
      <t xml:space="preserve">
</t>
    </r>
    <r>
      <rPr>
        <i/>
        <sz val="12"/>
        <rFont val="Arial Tur"/>
        <charset val="162"/>
      </rPr>
      <t>Printed and published materials and journalism</t>
    </r>
  </si>
  <si>
    <r>
      <rPr>
        <b/>
        <sz val="12"/>
        <rFont val="Arial Tur"/>
        <charset val="162"/>
      </rPr>
      <t>Banka, Finans ve Sigorta</t>
    </r>
    <r>
      <rPr>
        <sz val="12"/>
        <rFont val="Arial Tur"/>
        <charset val="162"/>
      </rPr>
      <t xml:space="preserve">
</t>
    </r>
    <r>
      <rPr>
        <i/>
        <sz val="12"/>
        <rFont val="Arial Tur"/>
        <charset val="162"/>
      </rPr>
      <t>Banking, finance and insurance</t>
    </r>
  </si>
  <si>
    <r>
      <rPr>
        <b/>
        <sz val="12"/>
        <rFont val="Arial Tur"/>
        <charset val="162"/>
      </rPr>
      <t>Ticaret, Büro, Eğitim ve Güzel Sanatlar</t>
    </r>
    <r>
      <rPr>
        <sz val="12"/>
        <rFont val="Arial Tur"/>
        <charset val="162"/>
      </rPr>
      <t xml:space="preserve">
</t>
    </r>
    <r>
      <rPr>
        <i/>
        <sz val="12"/>
        <rFont val="Arial Tur"/>
        <charset val="162"/>
      </rPr>
      <t>Commerce, office, education and fine arts</t>
    </r>
  </si>
  <si>
    <r>
      <rPr>
        <b/>
        <sz val="12"/>
        <rFont val="Arial Tur"/>
        <charset val="162"/>
      </rPr>
      <t>Çimento, Toprak ve Cam</t>
    </r>
    <r>
      <rPr>
        <sz val="12"/>
        <rFont val="Arial Tur"/>
        <charset val="162"/>
      </rPr>
      <t xml:space="preserve">
</t>
    </r>
    <r>
      <rPr>
        <i/>
        <sz val="12"/>
        <rFont val="Arial Tur"/>
        <charset val="162"/>
      </rPr>
      <t>Cement, clay and glass</t>
    </r>
  </si>
  <si>
    <r>
      <rPr>
        <b/>
        <sz val="12"/>
        <rFont val="Arial Tur"/>
        <charset val="162"/>
      </rPr>
      <t>Metal</t>
    </r>
    <r>
      <rPr>
        <sz val="12"/>
        <rFont val="Arial Tur"/>
        <charset val="162"/>
      </rPr>
      <t xml:space="preserve">
</t>
    </r>
    <r>
      <rPr>
        <i/>
        <sz val="12"/>
        <rFont val="Arial Tur"/>
        <charset val="162"/>
      </rPr>
      <t>Metal</t>
    </r>
  </si>
  <si>
    <r>
      <rPr>
        <b/>
        <sz val="12"/>
        <rFont val="Arial Tur"/>
        <charset val="162"/>
      </rPr>
      <t>İnşaat</t>
    </r>
    <r>
      <rPr>
        <sz val="12"/>
        <rFont val="Arial Tur"/>
        <charset val="162"/>
      </rPr>
      <t xml:space="preserve">
</t>
    </r>
    <r>
      <rPr>
        <i/>
        <sz val="12"/>
        <rFont val="Arial Tur"/>
        <charset val="162"/>
      </rPr>
      <t>Construction</t>
    </r>
  </si>
  <si>
    <r>
      <rPr>
        <b/>
        <sz val="12"/>
        <rFont val="Arial Tur"/>
        <charset val="162"/>
      </rPr>
      <t>Enerji</t>
    </r>
    <r>
      <rPr>
        <sz val="12"/>
        <rFont val="Arial Tur"/>
        <charset val="162"/>
      </rPr>
      <t xml:space="preserve">
</t>
    </r>
    <r>
      <rPr>
        <i/>
        <sz val="12"/>
        <rFont val="Arial Tur"/>
        <charset val="162"/>
      </rPr>
      <t>Energy</t>
    </r>
  </si>
  <si>
    <r>
      <rPr>
        <b/>
        <sz val="12"/>
        <rFont val="Arial Tur"/>
        <charset val="162"/>
      </rPr>
      <t>Taşımacılık</t>
    </r>
    <r>
      <rPr>
        <sz val="12"/>
        <rFont val="Arial Tur"/>
        <charset val="162"/>
      </rPr>
      <t xml:space="preserve">
</t>
    </r>
    <r>
      <rPr>
        <i/>
        <sz val="12"/>
        <rFont val="Arial Tur"/>
        <charset val="162"/>
      </rPr>
      <t>Transport</t>
    </r>
  </si>
  <si>
    <r>
      <rPr>
        <b/>
        <sz val="12"/>
        <rFont val="Arial Tur"/>
        <charset val="162"/>
      </rPr>
      <t>Gemi Yapımı ve Deniz Taşımacılığı, Ardiye ve Antrepoculuk</t>
    </r>
    <r>
      <rPr>
        <sz val="12"/>
        <rFont val="Arial Tur"/>
        <charset val="162"/>
      </rPr>
      <t xml:space="preserve">
</t>
    </r>
    <r>
      <rPr>
        <i/>
        <sz val="12"/>
        <rFont val="Arial Tur"/>
        <charset val="162"/>
      </rPr>
      <t xml:space="preserve">Shipbuilding and maritime transportation,  warehouse and storage </t>
    </r>
  </si>
  <si>
    <r>
      <rPr>
        <b/>
        <sz val="12"/>
        <rFont val="Arial Tur"/>
        <charset val="162"/>
      </rPr>
      <t>Sağlık ve Sosyal Hizmetler</t>
    </r>
    <r>
      <rPr>
        <sz val="12"/>
        <rFont val="Arial Tur"/>
        <charset val="162"/>
      </rPr>
      <t xml:space="preserve">
</t>
    </r>
    <r>
      <rPr>
        <i/>
        <sz val="12"/>
        <rFont val="Arial Tur"/>
        <charset val="162"/>
      </rPr>
      <t>Health and social services</t>
    </r>
  </si>
  <si>
    <r>
      <rPr>
        <b/>
        <sz val="12"/>
        <rFont val="Arial Tur"/>
        <charset val="162"/>
      </rPr>
      <t>Konaklama ve Eğlence İşleri</t>
    </r>
    <r>
      <rPr>
        <sz val="12"/>
        <rFont val="Arial Tur"/>
        <charset val="162"/>
      </rPr>
      <t xml:space="preserve">
</t>
    </r>
    <r>
      <rPr>
        <i/>
        <sz val="12"/>
        <rFont val="Arial Tur"/>
        <charset val="162"/>
      </rPr>
      <t>Accommodation and entertainment</t>
    </r>
  </si>
  <si>
    <r>
      <rPr>
        <b/>
        <sz val="12"/>
        <rFont val="Arial Tur"/>
        <charset val="162"/>
      </rPr>
      <t>Savunma ve Güvenlik</t>
    </r>
    <r>
      <rPr>
        <sz val="12"/>
        <rFont val="Arial Tur"/>
        <charset val="162"/>
      </rPr>
      <t xml:space="preserve">
</t>
    </r>
    <r>
      <rPr>
        <i/>
        <sz val="12"/>
        <rFont val="Arial Tur"/>
        <charset val="162"/>
      </rPr>
      <t xml:space="preserve">Defence and security </t>
    </r>
  </si>
  <si>
    <r>
      <rPr>
        <b/>
        <sz val="12"/>
        <rFont val="Arial Tur"/>
        <charset val="162"/>
      </rPr>
      <t>Genel İşler</t>
    </r>
    <r>
      <rPr>
        <sz val="12"/>
        <rFont val="Arial Tur"/>
        <charset val="162"/>
      </rPr>
      <t xml:space="preserve">
</t>
    </r>
    <r>
      <rPr>
        <i/>
        <sz val="12"/>
        <rFont val="Arial Tur"/>
        <charset val="162"/>
      </rPr>
      <t>General affairs</t>
    </r>
  </si>
  <si>
    <r>
      <t xml:space="preserve">İşçi sayıları
</t>
    </r>
    <r>
      <rPr>
        <i/>
        <sz val="12"/>
        <rFont val="Arial"/>
        <family val="2"/>
        <charset val="162"/>
      </rPr>
      <t>Number of employees</t>
    </r>
  </si>
  <si>
    <r>
      <t xml:space="preserve">Toplam işçi sayısı
</t>
    </r>
    <r>
      <rPr>
        <i/>
        <sz val="12"/>
        <rFont val="Arial"/>
        <family val="2"/>
        <charset val="162"/>
      </rPr>
      <t>Total number of employees</t>
    </r>
  </si>
  <si>
    <r>
      <t xml:space="preserve">Çırak
</t>
    </r>
    <r>
      <rPr>
        <i/>
        <sz val="12"/>
        <rFont val="Arial"/>
        <family val="2"/>
        <charset val="162"/>
      </rPr>
      <t>Apprentice</t>
    </r>
  </si>
  <si>
    <r>
      <t xml:space="preserve">Erkek
</t>
    </r>
    <r>
      <rPr>
        <i/>
        <sz val="12"/>
        <rFont val="Arial"/>
        <family val="2"/>
        <charset val="162"/>
      </rPr>
      <t>Male</t>
    </r>
  </si>
  <si>
    <r>
      <t xml:space="preserve">Kadın
</t>
    </r>
    <r>
      <rPr>
        <i/>
        <sz val="12"/>
        <rFont val="Arial"/>
        <family val="2"/>
        <charset val="162"/>
      </rPr>
      <t>Female</t>
    </r>
  </si>
  <si>
    <r>
      <t xml:space="preserve">Genç
</t>
    </r>
    <r>
      <rPr>
        <i/>
        <sz val="12"/>
        <rFont val="Arial"/>
        <family val="2"/>
        <charset val="162"/>
      </rPr>
      <t>Young</t>
    </r>
  </si>
  <si>
    <r>
      <t xml:space="preserve">Çocuk
</t>
    </r>
    <r>
      <rPr>
        <i/>
        <sz val="12"/>
        <rFont val="Arial"/>
        <family val="2"/>
        <charset val="162"/>
      </rPr>
      <t>Child</t>
    </r>
  </si>
  <si>
    <r>
      <t xml:space="preserve">İşçi sayıları
</t>
    </r>
    <r>
      <rPr>
        <i/>
        <sz val="14"/>
        <rFont val="Arial"/>
        <family val="2"/>
        <charset val="162"/>
      </rPr>
      <t>Number of employees</t>
    </r>
  </si>
  <si>
    <r>
      <t xml:space="preserve">Toplam işçi sayısı 
</t>
    </r>
    <r>
      <rPr>
        <i/>
        <sz val="14"/>
        <rFont val="Arial"/>
        <family val="2"/>
        <charset val="162"/>
      </rPr>
      <t xml:space="preserve">Total number of employees           </t>
    </r>
    <r>
      <rPr>
        <b/>
        <sz val="14"/>
        <rFont val="Arial"/>
        <family val="2"/>
        <charset val="162"/>
      </rPr>
      <t xml:space="preserve">                       </t>
    </r>
    <r>
      <rPr>
        <i/>
        <sz val="14"/>
        <rFont val="Arial Tur"/>
        <charset val="162"/>
      </rPr>
      <t xml:space="preserve"> </t>
    </r>
  </si>
  <si>
    <r>
      <t xml:space="preserve">Çırak
</t>
    </r>
    <r>
      <rPr>
        <i/>
        <sz val="14"/>
        <rFont val="Arial"/>
        <family val="2"/>
        <charset val="162"/>
      </rPr>
      <t>Apprentice</t>
    </r>
  </si>
  <si>
    <r>
      <t xml:space="preserve">Stajyer
</t>
    </r>
    <r>
      <rPr>
        <i/>
        <sz val="14"/>
        <rFont val="Arial "/>
        <charset val="162"/>
      </rPr>
      <t>İntern</t>
    </r>
  </si>
  <si>
    <r>
      <t xml:space="preserve">Erkek                   </t>
    </r>
    <r>
      <rPr>
        <i/>
        <sz val="14"/>
        <rFont val="Arial"/>
        <family val="2"/>
        <charset val="162"/>
      </rPr>
      <t>Male</t>
    </r>
  </si>
  <si>
    <r>
      <t xml:space="preserve">Kadın              </t>
    </r>
    <r>
      <rPr>
        <i/>
        <sz val="14"/>
        <rFont val="Arial"/>
        <family val="2"/>
        <charset val="162"/>
      </rPr>
      <t xml:space="preserve">  Female</t>
    </r>
  </si>
  <si>
    <r>
      <t xml:space="preserve">Genç
</t>
    </r>
    <r>
      <rPr>
        <i/>
        <sz val="14"/>
        <rFont val="Arial"/>
        <family val="2"/>
        <charset val="162"/>
      </rPr>
      <t>Young</t>
    </r>
  </si>
  <si>
    <r>
      <t xml:space="preserve">Çocuk                    </t>
    </r>
    <r>
      <rPr>
        <i/>
        <sz val="14"/>
        <rFont val="Arial"/>
        <family val="2"/>
        <charset val="162"/>
      </rPr>
      <t xml:space="preserve"> Child</t>
    </r>
  </si>
  <si>
    <r>
      <t xml:space="preserve">İşkolu 
</t>
    </r>
    <r>
      <rPr>
        <i/>
        <sz val="14"/>
        <rFont val="Arial"/>
        <family val="2"/>
        <charset val="162"/>
      </rPr>
      <t>Economic activity</t>
    </r>
  </si>
  <si>
    <r>
      <rPr>
        <b/>
        <sz val="14"/>
        <rFont val="Arial Tur"/>
        <charset val="162"/>
      </rPr>
      <t>Avcılık, Balıkçılık, Tarım ve Ormancılık</t>
    </r>
    <r>
      <rPr>
        <sz val="14"/>
        <rFont val="Arial Tur"/>
        <charset val="162"/>
      </rPr>
      <t xml:space="preserve">
</t>
    </r>
    <r>
      <rPr>
        <i/>
        <sz val="14"/>
        <rFont val="Arial Tur"/>
        <charset val="162"/>
      </rPr>
      <t>Hunting and fisheries, agriculture and forestry</t>
    </r>
  </si>
  <si>
    <r>
      <rPr>
        <b/>
        <sz val="14"/>
        <rFont val="Arial Tur"/>
        <charset val="162"/>
      </rPr>
      <t>Gıda Sanayii</t>
    </r>
    <r>
      <rPr>
        <sz val="14"/>
        <rFont val="Arial Tur"/>
        <charset val="162"/>
      </rPr>
      <t xml:space="preserve">
</t>
    </r>
    <r>
      <rPr>
        <i/>
        <sz val="14"/>
        <rFont val="Arial Tur"/>
        <charset val="162"/>
      </rPr>
      <t xml:space="preserve">Food industry </t>
    </r>
  </si>
  <si>
    <r>
      <rPr>
        <b/>
        <sz val="14"/>
        <rFont val="Arial Tur"/>
        <charset val="162"/>
      </rPr>
      <t>Madencilik ve Taş Ocakları</t>
    </r>
    <r>
      <rPr>
        <sz val="14"/>
        <rFont val="Arial Tur"/>
        <charset val="162"/>
      </rPr>
      <t xml:space="preserve">
</t>
    </r>
    <r>
      <rPr>
        <i/>
        <sz val="14"/>
        <rFont val="Arial Tur"/>
        <charset val="162"/>
      </rPr>
      <t>Mining and stone quarries</t>
    </r>
  </si>
  <si>
    <r>
      <rPr>
        <b/>
        <sz val="14"/>
        <rFont val="Arial Tur"/>
        <charset val="162"/>
      </rPr>
      <t>Petrol, Kimya, Lastik, Plastik ve İlaç</t>
    </r>
    <r>
      <rPr>
        <sz val="14"/>
        <rFont val="Arial Tur"/>
        <charset val="162"/>
      </rPr>
      <t xml:space="preserve">
</t>
    </r>
    <r>
      <rPr>
        <i/>
        <sz val="14"/>
        <rFont val="Arial Tur"/>
        <charset val="162"/>
      </rPr>
      <t>Petroleum, chemicals, rubber, plastics and medicine</t>
    </r>
  </si>
  <si>
    <r>
      <rPr>
        <b/>
        <sz val="14"/>
        <rFont val="Arial Tur"/>
        <charset val="162"/>
      </rPr>
      <t>Dokuma, Hazır Giyim ve Deri</t>
    </r>
    <r>
      <rPr>
        <sz val="14"/>
        <rFont val="Arial Tur"/>
        <charset val="162"/>
      </rPr>
      <t xml:space="preserve">
</t>
    </r>
    <r>
      <rPr>
        <i/>
        <sz val="14"/>
        <rFont val="Arial Tur"/>
        <charset val="162"/>
      </rPr>
      <t>Textile, ready-made clothing and leather</t>
    </r>
  </si>
  <si>
    <r>
      <rPr>
        <b/>
        <sz val="14"/>
        <rFont val="Arial Tur"/>
        <charset val="162"/>
      </rPr>
      <t>Ağaç ve Kağıt</t>
    </r>
    <r>
      <rPr>
        <sz val="14"/>
        <rFont val="Arial Tur"/>
        <charset val="162"/>
      </rPr>
      <t xml:space="preserve">
</t>
    </r>
    <r>
      <rPr>
        <i/>
        <sz val="14"/>
        <rFont val="Arial Tur"/>
        <charset val="162"/>
      </rPr>
      <t>Wood and paper</t>
    </r>
  </si>
  <si>
    <r>
      <rPr>
        <b/>
        <sz val="14"/>
        <rFont val="Arial Tur"/>
        <charset val="162"/>
      </rPr>
      <t>İletişim</t>
    </r>
    <r>
      <rPr>
        <sz val="14"/>
        <rFont val="Arial Tur"/>
        <charset val="162"/>
      </rPr>
      <t xml:space="preserve">
</t>
    </r>
    <r>
      <rPr>
        <i/>
        <sz val="14"/>
        <rFont val="Arial Tur"/>
        <charset val="162"/>
      </rPr>
      <t>Communication</t>
    </r>
  </si>
  <si>
    <r>
      <rPr>
        <b/>
        <sz val="14"/>
        <rFont val="Arial Tur"/>
        <charset val="162"/>
      </rPr>
      <t>Basın, Yayın ve Gazetecilik</t>
    </r>
    <r>
      <rPr>
        <sz val="14"/>
        <rFont val="Arial Tur"/>
        <charset val="162"/>
      </rPr>
      <t xml:space="preserve">
</t>
    </r>
    <r>
      <rPr>
        <i/>
        <sz val="14"/>
        <rFont val="Arial Tur"/>
        <charset val="162"/>
      </rPr>
      <t>Printed and published materials and journalism</t>
    </r>
  </si>
  <si>
    <r>
      <rPr>
        <b/>
        <sz val="14"/>
        <rFont val="Arial Tur"/>
        <charset val="162"/>
      </rPr>
      <t>Banka, Finans ve Sigorta</t>
    </r>
    <r>
      <rPr>
        <sz val="14"/>
        <rFont val="Arial Tur"/>
        <charset val="162"/>
      </rPr>
      <t xml:space="preserve">
</t>
    </r>
    <r>
      <rPr>
        <i/>
        <sz val="14"/>
        <rFont val="Arial Tur"/>
        <charset val="162"/>
      </rPr>
      <t>Banking, finance and insurance</t>
    </r>
  </si>
  <si>
    <r>
      <rPr>
        <b/>
        <sz val="14"/>
        <rFont val="Arial Tur"/>
        <charset val="162"/>
      </rPr>
      <t>Ticaret, Büro, Eğitim ve Güzel Sanatlar</t>
    </r>
    <r>
      <rPr>
        <sz val="14"/>
        <rFont val="Arial Tur"/>
        <charset val="162"/>
      </rPr>
      <t xml:space="preserve">
</t>
    </r>
    <r>
      <rPr>
        <i/>
        <sz val="14"/>
        <rFont val="Arial Tur"/>
        <charset val="162"/>
      </rPr>
      <t>Commerce, office, education and fine arts</t>
    </r>
  </si>
  <si>
    <r>
      <rPr>
        <b/>
        <sz val="14"/>
        <rFont val="Arial Tur"/>
        <charset val="162"/>
      </rPr>
      <t>Çimento, Toprak ve Cam</t>
    </r>
    <r>
      <rPr>
        <sz val="14"/>
        <rFont val="Arial Tur"/>
        <charset val="162"/>
      </rPr>
      <t xml:space="preserve">
</t>
    </r>
    <r>
      <rPr>
        <i/>
        <sz val="14"/>
        <rFont val="Arial Tur"/>
        <charset val="162"/>
      </rPr>
      <t>Cement, clay and glass</t>
    </r>
  </si>
  <si>
    <r>
      <rPr>
        <b/>
        <sz val="14"/>
        <rFont val="Arial Tur"/>
        <charset val="162"/>
      </rPr>
      <t>Metal</t>
    </r>
    <r>
      <rPr>
        <sz val="14"/>
        <rFont val="Arial Tur"/>
        <charset val="162"/>
      </rPr>
      <t xml:space="preserve">
</t>
    </r>
    <r>
      <rPr>
        <i/>
        <sz val="14"/>
        <rFont val="Arial Tur"/>
        <charset val="162"/>
      </rPr>
      <t>Metal</t>
    </r>
  </si>
  <si>
    <r>
      <rPr>
        <b/>
        <sz val="14"/>
        <rFont val="Arial Tur"/>
        <charset val="162"/>
      </rPr>
      <t>İnşaat</t>
    </r>
    <r>
      <rPr>
        <sz val="14"/>
        <rFont val="Arial Tur"/>
        <charset val="162"/>
      </rPr>
      <t xml:space="preserve">
</t>
    </r>
    <r>
      <rPr>
        <i/>
        <sz val="14"/>
        <rFont val="Arial Tur"/>
        <charset val="162"/>
      </rPr>
      <t>Construction</t>
    </r>
  </si>
  <si>
    <r>
      <rPr>
        <b/>
        <sz val="14"/>
        <rFont val="Arial Tur"/>
        <charset val="162"/>
      </rPr>
      <t>Enerji</t>
    </r>
    <r>
      <rPr>
        <sz val="14"/>
        <rFont val="Arial Tur"/>
        <charset val="162"/>
      </rPr>
      <t xml:space="preserve">
</t>
    </r>
    <r>
      <rPr>
        <i/>
        <sz val="14"/>
        <rFont val="Arial Tur"/>
        <charset val="162"/>
      </rPr>
      <t>Energy</t>
    </r>
  </si>
  <si>
    <r>
      <rPr>
        <b/>
        <sz val="14"/>
        <rFont val="Arial Tur"/>
        <charset val="162"/>
      </rPr>
      <t>Taşımacılık</t>
    </r>
    <r>
      <rPr>
        <sz val="14"/>
        <rFont val="Arial Tur"/>
        <charset val="162"/>
      </rPr>
      <t xml:space="preserve">
</t>
    </r>
    <r>
      <rPr>
        <i/>
        <sz val="14"/>
        <rFont val="Arial Tur"/>
        <charset val="162"/>
      </rPr>
      <t>Transport</t>
    </r>
  </si>
  <si>
    <r>
      <rPr>
        <b/>
        <sz val="14"/>
        <rFont val="Arial Tur"/>
        <charset val="162"/>
      </rPr>
      <t>Gemi Yapımı ve Deniz Taşımacılığı, Ardiye ve Antrepoculuk</t>
    </r>
    <r>
      <rPr>
        <sz val="14"/>
        <rFont val="Arial Tur"/>
        <charset val="162"/>
      </rPr>
      <t xml:space="preserve">
</t>
    </r>
    <r>
      <rPr>
        <i/>
        <sz val="14"/>
        <rFont val="Arial Tur"/>
        <charset val="162"/>
      </rPr>
      <t xml:space="preserve">Shipbuilding and maritime transportation,  warehouse and storage </t>
    </r>
  </si>
  <si>
    <r>
      <rPr>
        <b/>
        <sz val="14"/>
        <rFont val="Arial Tur"/>
        <charset val="162"/>
      </rPr>
      <t>Sağlık ve Sosyal Hizmetler</t>
    </r>
    <r>
      <rPr>
        <sz val="14"/>
        <rFont val="Arial Tur"/>
        <charset val="162"/>
      </rPr>
      <t xml:space="preserve">
</t>
    </r>
    <r>
      <rPr>
        <i/>
        <sz val="14"/>
        <rFont val="Arial Tur"/>
        <charset val="162"/>
      </rPr>
      <t>Health and social services</t>
    </r>
  </si>
  <si>
    <r>
      <rPr>
        <b/>
        <sz val="14"/>
        <rFont val="Arial Tur"/>
        <charset val="162"/>
      </rPr>
      <t>Konaklama ve Eğlence İşleri</t>
    </r>
    <r>
      <rPr>
        <sz val="14"/>
        <rFont val="Arial Tur"/>
        <charset val="162"/>
      </rPr>
      <t xml:space="preserve">
</t>
    </r>
    <r>
      <rPr>
        <i/>
        <sz val="14"/>
        <rFont val="Arial Tur"/>
        <charset val="162"/>
      </rPr>
      <t>Accommodation and entertainment</t>
    </r>
  </si>
  <si>
    <r>
      <rPr>
        <b/>
        <sz val="14"/>
        <rFont val="Arial Tur"/>
        <charset val="162"/>
      </rPr>
      <t>Savunma ve Güvenlik</t>
    </r>
    <r>
      <rPr>
        <sz val="14"/>
        <rFont val="Arial Tur"/>
        <charset val="162"/>
      </rPr>
      <t xml:space="preserve">
</t>
    </r>
    <r>
      <rPr>
        <i/>
        <sz val="14"/>
        <rFont val="Arial Tur"/>
        <charset val="162"/>
      </rPr>
      <t xml:space="preserve">Defence and security </t>
    </r>
  </si>
  <si>
    <r>
      <rPr>
        <b/>
        <sz val="14"/>
        <rFont val="Arial Tur"/>
        <charset val="162"/>
      </rPr>
      <t>Genel İşler</t>
    </r>
    <r>
      <rPr>
        <sz val="14"/>
        <rFont val="Arial Tur"/>
        <charset val="162"/>
      </rPr>
      <t xml:space="preserve">
</t>
    </r>
    <r>
      <rPr>
        <i/>
        <sz val="14"/>
        <rFont val="Arial Tur"/>
        <charset val="162"/>
      </rPr>
      <t>General affairs</t>
    </r>
  </si>
  <si>
    <r>
      <t xml:space="preserve">İşkolu no.
</t>
    </r>
    <r>
      <rPr>
        <i/>
        <sz val="14"/>
        <rFont val="Arial"/>
        <family val="2"/>
        <charset val="162"/>
      </rPr>
      <t>Number of ec. act.</t>
    </r>
  </si>
  <si>
    <r>
      <t xml:space="preserve">Genel toplam
</t>
    </r>
    <r>
      <rPr>
        <i/>
        <sz val="14"/>
        <rFont val="Arial"/>
        <family val="2"/>
        <charset val="162"/>
      </rPr>
      <t>General total</t>
    </r>
  </si>
  <si>
    <t xml:space="preserve">(*) Other : It includes inspections related to Law  No 6356 and inspections which are related to issues such as subcontractor etc. </t>
  </si>
  <si>
    <r>
      <t xml:space="preserve">Genel toplam
</t>
    </r>
    <r>
      <rPr>
        <i/>
        <sz val="12"/>
        <rFont val="Arial"/>
        <family val="2"/>
      </rPr>
      <t>General total</t>
    </r>
  </si>
  <si>
    <t>(*) Diğer : Sendikal baskı, otomatik katılım sistemi, ücret garanti fonu vb. konulara ilişkin incelemeleri kapsamaktadır.</t>
  </si>
  <si>
    <t xml:space="preserve">(*) Other : It includes inspections  which are related to issues such as union pressure, automatic participation system, wage guarantee fund, etc. </t>
  </si>
  <si>
    <r>
      <t xml:space="preserve">Grup Başkanlıkları
</t>
    </r>
    <r>
      <rPr>
        <i/>
        <sz val="12"/>
        <rFont val="Arial"/>
        <family val="2"/>
        <charset val="162"/>
      </rPr>
      <t>Group Presidencies</t>
    </r>
  </si>
  <si>
    <r>
      <t xml:space="preserve">Toplam işçi sayısı                                   </t>
    </r>
    <r>
      <rPr>
        <i/>
        <sz val="12"/>
        <rFont val="Arial"/>
        <family val="2"/>
        <charset val="162"/>
      </rPr>
      <t xml:space="preserve"> Total number of employees</t>
    </r>
  </si>
  <si>
    <r>
      <t xml:space="preserve">Stajyer
</t>
    </r>
    <r>
      <rPr>
        <i/>
        <sz val="12"/>
        <rFont val="Arial"/>
        <family val="2"/>
        <charset val="162"/>
      </rPr>
      <t>İntern</t>
    </r>
  </si>
  <si>
    <r>
      <t xml:space="preserve">Çocuk                         </t>
    </r>
    <r>
      <rPr>
        <b/>
        <i/>
        <sz val="12"/>
        <rFont val="Arial"/>
        <family val="2"/>
        <charset val="162"/>
      </rPr>
      <t xml:space="preserve"> </t>
    </r>
    <r>
      <rPr>
        <i/>
        <sz val="12"/>
        <rFont val="Arial"/>
        <family val="2"/>
        <charset val="162"/>
      </rPr>
      <t>Child</t>
    </r>
  </si>
  <si>
    <r>
      <t xml:space="preserve">Genel toplam
</t>
    </r>
    <r>
      <rPr>
        <i/>
        <sz val="12"/>
        <rFont val="Arial"/>
        <family val="2"/>
        <charset val="162"/>
      </rPr>
      <t>General total</t>
    </r>
  </si>
  <si>
    <r>
      <t xml:space="preserve">İşkolu no.
</t>
    </r>
    <r>
      <rPr>
        <i/>
        <sz val="12"/>
        <rFont val="Times New Roman"/>
        <family val="1"/>
        <charset val="162"/>
      </rPr>
      <t>Number of ec. act.</t>
    </r>
  </si>
  <si>
    <r>
      <t xml:space="preserve">Programlı teftiş
</t>
    </r>
    <r>
      <rPr>
        <i/>
        <sz val="12"/>
        <rFont val="Times New Roman"/>
        <family val="1"/>
        <charset val="162"/>
      </rPr>
      <t>Scheduled inspections</t>
    </r>
  </si>
  <si>
    <r>
      <t xml:space="preserve">Programdışı teftiş
</t>
    </r>
    <r>
      <rPr>
        <i/>
        <sz val="12"/>
        <rFont val="Times New Roman"/>
        <family val="1"/>
        <charset val="162"/>
      </rPr>
      <t>Unscheduled inspection</t>
    </r>
  </si>
  <si>
    <r>
      <t xml:space="preserve">Toplam teftiş sayısı
</t>
    </r>
    <r>
      <rPr>
        <i/>
        <sz val="12"/>
        <rFont val="Times New Roman"/>
        <family val="1"/>
        <charset val="162"/>
      </rPr>
      <t>Total number of inspections</t>
    </r>
  </si>
  <si>
    <r>
      <rPr>
        <b/>
        <sz val="12"/>
        <rFont val="Times New Roman"/>
        <family val="1"/>
        <charset val="162"/>
      </rPr>
      <t>Avcılık, Balıkçılık, Tarım ve Ormancılık</t>
    </r>
    <r>
      <rPr>
        <sz val="12"/>
        <rFont val="Times New Roman"/>
        <family val="1"/>
        <charset val="162"/>
      </rPr>
      <t xml:space="preserve">
</t>
    </r>
    <r>
      <rPr>
        <i/>
        <sz val="12"/>
        <rFont val="Times New Roman"/>
        <family val="1"/>
        <charset val="162"/>
      </rPr>
      <t>Hunting and fisheries, agriculture and forestry</t>
    </r>
  </si>
  <si>
    <r>
      <rPr>
        <b/>
        <sz val="12"/>
        <rFont val="Times New Roman"/>
        <family val="1"/>
        <charset val="162"/>
      </rPr>
      <t>Gıda Sanayii</t>
    </r>
    <r>
      <rPr>
        <sz val="12"/>
        <rFont val="Times New Roman"/>
        <family val="1"/>
        <charset val="162"/>
      </rPr>
      <t xml:space="preserve">
</t>
    </r>
    <r>
      <rPr>
        <i/>
        <sz val="12"/>
        <rFont val="Times New Roman"/>
        <family val="1"/>
        <charset val="162"/>
      </rPr>
      <t xml:space="preserve">Food industry </t>
    </r>
  </si>
  <si>
    <r>
      <rPr>
        <b/>
        <sz val="12"/>
        <rFont val="Times New Roman"/>
        <family val="1"/>
        <charset val="162"/>
      </rPr>
      <t>Madencilik ve Taş Ocakları</t>
    </r>
    <r>
      <rPr>
        <sz val="12"/>
        <rFont val="Times New Roman"/>
        <family val="1"/>
        <charset val="162"/>
      </rPr>
      <t xml:space="preserve">
</t>
    </r>
    <r>
      <rPr>
        <i/>
        <sz val="12"/>
        <rFont val="Times New Roman"/>
        <family val="1"/>
        <charset val="162"/>
      </rPr>
      <t>Mining and stone quarries</t>
    </r>
  </si>
  <si>
    <r>
      <rPr>
        <b/>
        <sz val="12"/>
        <rFont val="Times New Roman"/>
        <family val="1"/>
        <charset val="162"/>
      </rPr>
      <t>Petrol, Kimya, Lastik, Plastik ve İlaç</t>
    </r>
    <r>
      <rPr>
        <sz val="12"/>
        <rFont val="Times New Roman"/>
        <family val="1"/>
        <charset val="162"/>
      </rPr>
      <t xml:space="preserve">
</t>
    </r>
    <r>
      <rPr>
        <i/>
        <sz val="12"/>
        <rFont val="Times New Roman"/>
        <family val="1"/>
        <charset val="162"/>
      </rPr>
      <t>Petroleum, chemicals, rubber, plastics and medicine</t>
    </r>
  </si>
  <si>
    <r>
      <rPr>
        <b/>
        <sz val="12"/>
        <rFont val="Times New Roman"/>
        <family val="1"/>
        <charset val="162"/>
      </rPr>
      <t>Dokuma, Hazır Giyim ve Deri</t>
    </r>
    <r>
      <rPr>
        <sz val="12"/>
        <rFont val="Times New Roman"/>
        <family val="1"/>
        <charset val="162"/>
      </rPr>
      <t xml:space="preserve">
</t>
    </r>
    <r>
      <rPr>
        <i/>
        <sz val="12"/>
        <rFont val="Times New Roman"/>
        <family val="1"/>
        <charset val="162"/>
      </rPr>
      <t>Textile, ready-made clothing and leather</t>
    </r>
  </si>
  <si>
    <r>
      <rPr>
        <b/>
        <sz val="12"/>
        <rFont val="Times New Roman"/>
        <family val="1"/>
        <charset val="162"/>
      </rPr>
      <t>Ağaç ve Kağıt</t>
    </r>
    <r>
      <rPr>
        <sz val="12"/>
        <rFont val="Times New Roman"/>
        <family val="1"/>
        <charset val="162"/>
      </rPr>
      <t xml:space="preserve">
</t>
    </r>
    <r>
      <rPr>
        <i/>
        <sz val="12"/>
        <rFont val="Times New Roman"/>
        <family val="1"/>
        <charset val="162"/>
      </rPr>
      <t>Wood and paper</t>
    </r>
  </si>
  <si>
    <r>
      <rPr>
        <b/>
        <sz val="12"/>
        <rFont val="Times New Roman"/>
        <family val="1"/>
        <charset val="162"/>
      </rPr>
      <t>İletişim</t>
    </r>
    <r>
      <rPr>
        <sz val="12"/>
        <rFont val="Times New Roman"/>
        <family val="1"/>
        <charset val="162"/>
      </rPr>
      <t xml:space="preserve">
</t>
    </r>
    <r>
      <rPr>
        <i/>
        <sz val="12"/>
        <rFont val="Times New Roman"/>
        <family val="1"/>
        <charset val="162"/>
      </rPr>
      <t>Communication</t>
    </r>
  </si>
  <si>
    <r>
      <rPr>
        <b/>
        <sz val="12"/>
        <rFont val="Times New Roman"/>
        <family val="1"/>
        <charset val="162"/>
      </rPr>
      <t>Basın, Yayın ve Gazetecilik</t>
    </r>
    <r>
      <rPr>
        <sz val="12"/>
        <rFont val="Times New Roman"/>
        <family val="1"/>
        <charset val="162"/>
      </rPr>
      <t xml:space="preserve">
</t>
    </r>
    <r>
      <rPr>
        <i/>
        <sz val="12"/>
        <rFont val="Times New Roman"/>
        <family val="1"/>
        <charset val="162"/>
      </rPr>
      <t>Printed and published materials and journalism</t>
    </r>
  </si>
  <si>
    <r>
      <rPr>
        <b/>
        <sz val="12"/>
        <rFont val="Times New Roman"/>
        <family val="1"/>
        <charset val="162"/>
      </rPr>
      <t>Banka, Finans ve Sigorta</t>
    </r>
    <r>
      <rPr>
        <sz val="12"/>
        <rFont val="Times New Roman"/>
        <family val="1"/>
        <charset val="162"/>
      </rPr>
      <t xml:space="preserve">
</t>
    </r>
    <r>
      <rPr>
        <i/>
        <sz val="12"/>
        <rFont val="Times New Roman"/>
        <family val="1"/>
        <charset val="162"/>
      </rPr>
      <t>Banking, finance and insurance</t>
    </r>
  </si>
  <si>
    <r>
      <rPr>
        <b/>
        <sz val="12"/>
        <rFont val="Times New Roman"/>
        <family val="1"/>
        <charset val="162"/>
      </rPr>
      <t>Ticaret, Büro, Eğitim ve Güzel Sanatlar</t>
    </r>
    <r>
      <rPr>
        <sz val="12"/>
        <rFont val="Times New Roman"/>
        <family val="1"/>
        <charset val="162"/>
      </rPr>
      <t xml:space="preserve">
</t>
    </r>
    <r>
      <rPr>
        <i/>
        <sz val="12"/>
        <rFont val="Times New Roman"/>
        <family val="1"/>
        <charset val="162"/>
      </rPr>
      <t>Commerce, office, education and fine arts</t>
    </r>
  </si>
  <si>
    <r>
      <rPr>
        <b/>
        <sz val="12"/>
        <rFont val="Times New Roman"/>
        <family val="1"/>
        <charset val="162"/>
      </rPr>
      <t>Çimento, Toprak ve Cam</t>
    </r>
    <r>
      <rPr>
        <sz val="12"/>
        <rFont val="Times New Roman"/>
        <family val="1"/>
        <charset val="162"/>
      </rPr>
      <t xml:space="preserve">
</t>
    </r>
    <r>
      <rPr>
        <i/>
        <sz val="12"/>
        <rFont val="Times New Roman"/>
        <family val="1"/>
        <charset val="162"/>
      </rPr>
      <t>Cement, clay and glass</t>
    </r>
  </si>
  <si>
    <r>
      <rPr>
        <b/>
        <sz val="12"/>
        <rFont val="Times New Roman"/>
        <family val="1"/>
        <charset val="162"/>
      </rPr>
      <t>Metal</t>
    </r>
    <r>
      <rPr>
        <sz val="12"/>
        <rFont val="Times New Roman"/>
        <family val="1"/>
        <charset val="162"/>
      </rPr>
      <t xml:space="preserve">
</t>
    </r>
    <r>
      <rPr>
        <i/>
        <sz val="12"/>
        <rFont val="Times New Roman"/>
        <family val="1"/>
        <charset val="162"/>
      </rPr>
      <t>Metal</t>
    </r>
  </si>
  <si>
    <r>
      <rPr>
        <b/>
        <sz val="12"/>
        <rFont val="Times New Roman"/>
        <family val="1"/>
        <charset val="162"/>
      </rPr>
      <t>İnşaat</t>
    </r>
    <r>
      <rPr>
        <sz val="12"/>
        <rFont val="Times New Roman"/>
        <family val="1"/>
        <charset val="162"/>
      </rPr>
      <t xml:space="preserve">
</t>
    </r>
    <r>
      <rPr>
        <i/>
        <sz val="12"/>
        <rFont val="Times New Roman"/>
        <family val="1"/>
        <charset val="162"/>
      </rPr>
      <t>Construction</t>
    </r>
  </si>
  <si>
    <r>
      <rPr>
        <b/>
        <sz val="12"/>
        <rFont val="Times New Roman"/>
        <family val="1"/>
        <charset val="162"/>
      </rPr>
      <t>Enerji</t>
    </r>
    <r>
      <rPr>
        <sz val="12"/>
        <rFont val="Times New Roman"/>
        <family val="1"/>
        <charset val="162"/>
      </rPr>
      <t xml:space="preserve">
</t>
    </r>
    <r>
      <rPr>
        <i/>
        <sz val="12"/>
        <rFont val="Times New Roman"/>
        <family val="1"/>
        <charset val="162"/>
      </rPr>
      <t>Energy</t>
    </r>
  </si>
  <si>
    <r>
      <rPr>
        <b/>
        <sz val="12"/>
        <rFont val="Times New Roman"/>
        <family val="1"/>
        <charset val="162"/>
      </rPr>
      <t>Taşımacılık</t>
    </r>
    <r>
      <rPr>
        <sz val="12"/>
        <rFont val="Times New Roman"/>
        <family val="1"/>
        <charset val="162"/>
      </rPr>
      <t xml:space="preserve">
</t>
    </r>
    <r>
      <rPr>
        <i/>
        <sz val="12"/>
        <rFont val="Times New Roman"/>
        <family val="1"/>
        <charset val="162"/>
      </rPr>
      <t>Transport</t>
    </r>
  </si>
  <si>
    <r>
      <rPr>
        <b/>
        <sz val="12"/>
        <rFont val="Times New Roman"/>
        <family val="1"/>
        <charset val="162"/>
      </rPr>
      <t xml:space="preserve">Gemi Yapımı ve Deniz Taşımacılığı, Ardiye ve Antrepoculuk/ </t>
    </r>
    <r>
      <rPr>
        <i/>
        <sz val="12"/>
        <rFont val="Times New Roman"/>
        <family val="1"/>
        <charset val="162"/>
      </rPr>
      <t xml:space="preserve">Shipbuilding and maritime transportation,  warehouse and storage </t>
    </r>
  </si>
  <si>
    <r>
      <rPr>
        <b/>
        <sz val="12"/>
        <rFont val="Times New Roman"/>
        <family val="1"/>
        <charset val="162"/>
      </rPr>
      <t>Sağlık ve Sosyal Hizmetler</t>
    </r>
    <r>
      <rPr>
        <sz val="12"/>
        <rFont val="Times New Roman"/>
        <family val="1"/>
        <charset val="162"/>
      </rPr>
      <t xml:space="preserve">
</t>
    </r>
    <r>
      <rPr>
        <i/>
        <sz val="12"/>
        <rFont val="Times New Roman"/>
        <family val="1"/>
        <charset val="162"/>
      </rPr>
      <t>Health and social services</t>
    </r>
  </si>
  <si>
    <r>
      <rPr>
        <b/>
        <sz val="12"/>
        <rFont val="Times New Roman"/>
        <family val="1"/>
        <charset val="162"/>
      </rPr>
      <t>Konaklama ve Eğlence İşleri</t>
    </r>
    <r>
      <rPr>
        <sz val="12"/>
        <rFont val="Times New Roman"/>
        <family val="1"/>
        <charset val="162"/>
      </rPr>
      <t xml:space="preserve">
</t>
    </r>
    <r>
      <rPr>
        <i/>
        <sz val="12"/>
        <rFont val="Times New Roman"/>
        <family val="1"/>
        <charset val="162"/>
      </rPr>
      <t>Accommodation and entertainment</t>
    </r>
  </si>
  <si>
    <r>
      <rPr>
        <b/>
        <sz val="12"/>
        <rFont val="Times New Roman"/>
        <family val="1"/>
        <charset val="162"/>
      </rPr>
      <t>Savunma ve Güvenlik</t>
    </r>
    <r>
      <rPr>
        <sz val="12"/>
        <rFont val="Times New Roman"/>
        <family val="1"/>
        <charset val="162"/>
      </rPr>
      <t xml:space="preserve">
</t>
    </r>
    <r>
      <rPr>
        <i/>
        <sz val="12"/>
        <rFont val="Times New Roman"/>
        <family val="1"/>
        <charset val="162"/>
      </rPr>
      <t xml:space="preserve">Defence and security </t>
    </r>
  </si>
  <si>
    <r>
      <rPr>
        <b/>
        <sz val="12"/>
        <rFont val="Times New Roman"/>
        <family val="1"/>
        <charset val="162"/>
      </rPr>
      <t>Genel İşler</t>
    </r>
    <r>
      <rPr>
        <sz val="12"/>
        <rFont val="Times New Roman"/>
        <family val="1"/>
        <charset val="162"/>
      </rPr>
      <t xml:space="preserve">
</t>
    </r>
    <r>
      <rPr>
        <i/>
        <sz val="12"/>
        <rFont val="Times New Roman"/>
        <family val="1"/>
        <charset val="162"/>
      </rPr>
      <t>General affairs</t>
    </r>
  </si>
  <si>
    <r>
      <t xml:space="preserve">Genel toplam
</t>
    </r>
    <r>
      <rPr>
        <i/>
        <sz val="12"/>
        <rFont val="Times New Roman"/>
        <family val="1"/>
        <charset val="162"/>
      </rPr>
      <t>General total</t>
    </r>
  </si>
  <si>
    <r>
      <t xml:space="preserve">Şahsi inceleme
</t>
    </r>
    <r>
      <rPr>
        <i/>
        <sz val="12"/>
        <rFont val="Times New Roman"/>
        <family val="1"/>
        <charset val="162"/>
      </rPr>
      <t>Personal reviews</t>
    </r>
  </si>
  <si>
    <r>
      <t xml:space="preserve">Yabancı çalışma izni
</t>
    </r>
    <r>
      <rPr>
        <sz val="12"/>
        <rFont val="Times New Roman"/>
        <family val="1"/>
        <charset val="162"/>
      </rPr>
      <t>W</t>
    </r>
    <r>
      <rPr>
        <i/>
        <sz val="12"/>
        <rFont val="Times New Roman"/>
        <family val="1"/>
        <charset val="162"/>
      </rPr>
      <t>ork permits of non-residents</t>
    </r>
  </si>
  <si>
    <r>
      <t xml:space="preserve">Toplu işten çıkarma
</t>
    </r>
    <r>
      <rPr>
        <i/>
        <sz val="12"/>
        <rFont val="Times New Roman"/>
        <family val="1"/>
        <charset val="162"/>
      </rPr>
      <t>Massive layoffs</t>
    </r>
  </si>
  <si>
    <r>
      <t xml:space="preserve">Altişveren
</t>
    </r>
    <r>
      <rPr>
        <i/>
        <sz val="12"/>
        <rFont val="Times New Roman"/>
        <family val="1"/>
        <charset val="162"/>
      </rPr>
      <t>Sub-employer</t>
    </r>
    <r>
      <rPr>
        <b/>
        <sz val="12"/>
        <rFont val="Times New Roman"/>
        <family val="1"/>
        <charset val="162"/>
      </rPr>
      <t xml:space="preserve"> </t>
    </r>
  </si>
  <si>
    <r>
      <t xml:space="preserve">İşkolu incelemesi
</t>
    </r>
    <r>
      <rPr>
        <i/>
        <sz val="12"/>
        <rFont val="Times New Roman"/>
        <family val="1"/>
        <charset val="162"/>
      </rPr>
      <t>Branch reviews</t>
    </r>
  </si>
  <si>
    <r>
      <t xml:space="preserve">Zorunlu istihdam
</t>
    </r>
    <r>
      <rPr>
        <sz val="12"/>
        <rFont val="Times New Roman"/>
        <family val="1"/>
        <charset val="162"/>
      </rPr>
      <t>M</t>
    </r>
    <r>
      <rPr>
        <i/>
        <sz val="12"/>
        <rFont val="Times New Roman"/>
        <family val="1"/>
        <charset val="162"/>
      </rPr>
      <t>andatory employment</t>
    </r>
  </si>
  <si>
    <r>
      <t xml:space="preserve">Kısa çalışma şikayet
</t>
    </r>
    <r>
      <rPr>
        <i/>
        <sz val="12"/>
        <rFont val="Times New Roman"/>
        <family val="1"/>
        <charset val="162"/>
      </rPr>
      <t>Short-term employment complaints</t>
    </r>
    <r>
      <rPr>
        <b/>
        <sz val="12"/>
        <rFont val="Times New Roman"/>
        <family val="1"/>
        <charset val="162"/>
      </rPr>
      <t xml:space="preserve"> </t>
    </r>
  </si>
  <si>
    <r>
      <t xml:space="preserve">Diğer inceleme (*)
</t>
    </r>
    <r>
      <rPr>
        <i/>
        <sz val="12"/>
        <rFont val="Times New Roman"/>
        <family val="1"/>
        <charset val="162"/>
      </rPr>
      <t>Other reviews</t>
    </r>
  </si>
  <si>
    <r>
      <t xml:space="preserve">Programdışı teftiş
</t>
    </r>
    <r>
      <rPr>
        <i/>
        <sz val="12"/>
        <rFont val="Arial"/>
        <family val="2"/>
        <charset val="162"/>
      </rPr>
      <t>Unscheduled inspection</t>
    </r>
  </si>
  <si>
    <r>
      <t xml:space="preserve">İşkolu 
</t>
    </r>
    <r>
      <rPr>
        <i/>
        <sz val="12"/>
        <rFont val="Times New Roman"/>
        <family val="1"/>
        <charset val="162"/>
      </rPr>
      <t>Economic Activity</t>
    </r>
  </si>
  <si>
    <r>
      <rPr>
        <b/>
        <sz val="12"/>
        <rFont val="Times New Roman"/>
        <family val="1"/>
        <charset val="162"/>
      </rPr>
      <t>Gemi Yapımı ve Deniz Taşımacılığı, Ardiye ve Antrepoculuk</t>
    </r>
    <r>
      <rPr>
        <sz val="12"/>
        <rFont val="Times New Roman"/>
        <family val="1"/>
        <charset val="162"/>
      </rPr>
      <t xml:space="preserve">
</t>
    </r>
    <r>
      <rPr>
        <i/>
        <sz val="12"/>
        <rFont val="Times New Roman"/>
        <family val="1"/>
        <charset val="162"/>
      </rPr>
      <t xml:space="preserve">Shipbuilding and maritime transportation,  warehouse and storage </t>
    </r>
  </si>
  <si>
    <r>
      <t xml:space="preserve">İşin Yürütümü Yönünden yapılan teftişler
</t>
    </r>
    <r>
      <rPr>
        <i/>
        <sz val="12"/>
        <rFont val="Arial"/>
        <family val="2"/>
        <charset val="162"/>
      </rPr>
      <t>Inspections Carried Out in Terms of Business Execution</t>
    </r>
  </si>
  <si>
    <r>
      <t xml:space="preserve">İş Sağlığı ve Güvenliği Yönünden yapılan teftişler
</t>
    </r>
    <r>
      <rPr>
        <i/>
        <sz val="12"/>
        <rFont val="Arial"/>
        <family val="2"/>
        <charset val="162"/>
      </rPr>
      <t>Inspections Carried Out in Terms of Occupational Health and Safety</t>
    </r>
  </si>
  <si>
    <r>
      <t xml:space="preserve">Programlı teftiş
</t>
    </r>
    <r>
      <rPr>
        <i/>
        <sz val="12"/>
        <rFont val="Arial"/>
        <family val="2"/>
        <charset val="162"/>
      </rPr>
      <t>Scheduled inspections</t>
    </r>
    <r>
      <rPr>
        <b/>
        <sz val="12"/>
        <rFont val="Arial"/>
        <family val="2"/>
        <charset val="162"/>
      </rPr>
      <t xml:space="preserve"> (*)</t>
    </r>
  </si>
  <si>
    <r>
      <t xml:space="preserve">Programlı teftiş
</t>
    </r>
    <r>
      <rPr>
        <i/>
        <sz val="12"/>
        <rFont val="Arial"/>
        <family val="2"/>
        <charset val="162"/>
      </rPr>
      <t xml:space="preserve">Scheduled inspections </t>
    </r>
  </si>
  <si>
    <r>
      <rPr>
        <b/>
        <sz val="12"/>
        <rFont val="Arial"/>
        <family val="2"/>
        <charset val="162"/>
      </rPr>
      <t>Şahsi inceleme</t>
    </r>
    <r>
      <rPr>
        <sz val="12"/>
        <rFont val="Arial"/>
        <family val="2"/>
        <charset val="162"/>
      </rPr>
      <t xml:space="preserve">
</t>
    </r>
    <r>
      <rPr>
        <i/>
        <sz val="12"/>
        <rFont val="Arial"/>
        <family val="2"/>
        <charset val="162"/>
      </rPr>
      <t>Personal reviews</t>
    </r>
  </si>
  <si>
    <r>
      <rPr>
        <b/>
        <sz val="12"/>
        <rFont val="Arial"/>
        <family val="2"/>
        <charset val="162"/>
      </rPr>
      <t>İş kazası</t>
    </r>
    <r>
      <rPr>
        <sz val="12"/>
        <rFont val="Arial"/>
        <family val="2"/>
        <charset val="162"/>
      </rPr>
      <t xml:space="preserve">
</t>
    </r>
    <r>
      <rPr>
        <i/>
        <sz val="12"/>
        <rFont val="Arial"/>
        <family val="2"/>
        <charset val="162"/>
      </rPr>
      <t xml:space="preserve">Occupational injuries </t>
    </r>
  </si>
  <si>
    <r>
      <rPr>
        <b/>
        <sz val="12"/>
        <rFont val="Arial"/>
        <family val="2"/>
        <charset val="162"/>
      </rPr>
      <t>Yabancıların çalışma izni</t>
    </r>
    <r>
      <rPr>
        <sz val="12"/>
        <rFont val="Arial"/>
        <family val="2"/>
        <charset val="162"/>
      </rPr>
      <t xml:space="preserve">
</t>
    </r>
    <r>
      <rPr>
        <i/>
        <sz val="12"/>
        <rFont val="Arial"/>
        <family val="2"/>
        <charset val="162"/>
      </rPr>
      <t>Work permits of non-residents</t>
    </r>
  </si>
  <si>
    <r>
      <rPr>
        <b/>
        <sz val="12"/>
        <rFont val="Arial"/>
        <family val="2"/>
        <charset val="162"/>
      </rPr>
      <t>Meslek hastalığı</t>
    </r>
    <r>
      <rPr>
        <sz val="12"/>
        <rFont val="Arial"/>
        <family val="2"/>
        <charset val="162"/>
      </rPr>
      <t xml:space="preserve">
</t>
    </r>
    <r>
      <rPr>
        <i/>
        <sz val="12"/>
        <rFont val="Arial"/>
        <family val="2"/>
        <charset val="162"/>
      </rPr>
      <t xml:space="preserve">Occupational diseases   </t>
    </r>
  </si>
  <si>
    <r>
      <rPr>
        <b/>
        <sz val="12"/>
        <rFont val="Arial"/>
        <family val="2"/>
        <charset val="162"/>
      </rPr>
      <t>Toplu işten çıkarma</t>
    </r>
    <r>
      <rPr>
        <sz val="12"/>
        <rFont val="Arial"/>
        <family val="2"/>
        <charset val="162"/>
      </rPr>
      <t xml:space="preserve">
</t>
    </r>
    <r>
      <rPr>
        <i/>
        <sz val="12"/>
        <rFont val="Arial"/>
        <family val="2"/>
        <charset val="162"/>
      </rPr>
      <t>Massive layoffs</t>
    </r>
  </si>
  <si>
    <r>
      <rPr>
        <b/>
        <sz val="12"/>
        <rFont val="Arial"/>
        <family val="2"/>
        <charset val="162"/>
      </rPr>
      <t>Güvenlik Raporu</t>
    </r>
    <r>
      <rPr>
        <sz val="12"/>
        <rFont val="Arial"/>
        <family val="2"/>
        <charset val="162"/>
      </rPr>
      <t xml:space="preserve">
</t>
    </r>
    <r>
      <rPr>
        <i/>
        <sz val="12"/>
        <rFont val="Arial"/>
        <family val="2"/>
        <charset val="162"/>
      </rPr>
      <t>Safety Report</t>
    </r>
  </si>
  <si>
    <r>
      <rPr>
        <b/>
        <sz val="12"/>
        <rFont val="Arial"/>
        <family val="2"/>
        <charset val="162"/>
      </rPr>
      <t>Altişveren</t>
    </r>
    <r>
      <rPr>
        <sz val="12"/>
        <rFont val="Arial"/>
        <family val="2"/>
        <charset val="162"/>
      </rPr>
      <t xml:space="preserve">
Sub-employer </t>
    </r>
  </si>
  <si>
    <r>
      <rPr>
        <b/>
        <sz val="12"/>
        <rFont val="Arial"/>
        <family val="2"/>
        <charset val="162"/>
      </rPr>
      <t>Talebe ilişkin inceleme</t>
    </r>
    <r>
      <rPr>
        <sz val="12"/>
        <rFont val="Arial"/>
        <family val="2"/>
        <charset val="162"/>
      </rPr>
      <t xml:space="preserve">
</t>
    </r>
    <r>
      <rPr>
        <i/>
        <sz val="12"/>
        <rFont val="Arial"/>
        <family val="2"/>
        <charset val="162"/>
      </rPr>
      <t>Made on demand</t>
    </r>
  </si>
  <si>
    <r>
      <rPr>
        <b/>
        <sz val="12"/>
        <rFont val="Arial"/>
        <family val="2"/>
        <charset val="162"/>
      </rPr>
      <t>İşkolu incelemesi</t>
    </r>
    <r>
      <rPr>
        <sz val="12"/>
        <rFont val="Arial"/>
        <family val="2"/>
        <charset val="162"/>
      </rPr>
      <t xml:space="preserve">
Branch reviews</t>
    </r>
  </si>
  <si>
    <r>
      <rPr>
        <b/>
        <sz val="12"/>
        <rFont val="Arial"/>
        <family val="2"/>
        <charset val="162"/>
      </rPr>
      <t xml:space="preserve">İşyeri Durdurmanın Devamı  </t>
    </r>
    <r>
      <rPr>
        <sz val="12"/>
        <rFont val="Arial"/>
        <family val="2"/>
        <charset val="162"/>
      </rPr>
      <t xml:space="preserve">                                </t>
    </r>
    <r>
      <rPr>
        <i/>
        <sz val="12"/>
        <rFont val="Arial"/>
        <family val="2"/>
        <charset val="162"/>
      </rPr>
      <t>Maintenance of Closing the Workplace Down</t>
    </r>
  </si>
  <si>
    <r>
      <rPr>
        <b/>
        <sz val="12"/>
        <rFont val="Arial"/>
        <family val="2"/>
        <charset val="162"/>
      </rPr>
      <t>Kısa çalışma şikayet</t>
    </r>
    <r>
      <rPr>
        <sz val="12"/>
        <rFont val="Arial"/>
        <family val="2"/>
        <charset val="162"/>
      </rPr>
      <t xml:space="preserve">
Short-term employment complaints</t>
    </r>
  </si>
  <si>
    <r>
      <t xml:space="preserve">İşyeri Durdurmanın Kaldırılması                                      </t>
    </r>
    <r>
      <rPr>
        <i/>
        <sz val="12"/>
        <rFont val="Arial"/>
        <family val="2"/>
        <charset val="162"/>
      </rPr>
      <t>Cancellation of Closing the Workplace Down</t>
    </r>
  </si>
  <si>
    <r>
      <rPr>
        <b/>
        <sz val="12"/>
        <rFont val="Arial"/>
        <family val="2"/>
        <charset val="162"/>
      </rPr>
      <t>Diğer</t>
    </r>
    <r>
      <rPr>
        <sz val="12"/>
        <rFont val="Arial"/>
        <family val="2"/>
        <charset val="162"/>
      </rPr>
      <t xml:space="preserve">
Others</t>
    </r>
  </si>
  <si>
    <r>
      <rPr>
        <b/>
        <sz val="12"/>
        <rFont val="Arial"/>
        <family val="2"/>
        <charset val="162"/>
      </rPr>
      <t>Genel toplam</t>
    </r>
    <r>
      <rPr>
        <sz val="12"/>
        <rFont val="Arial"/>
        <family val="2"/>
        <charset val="162"/>
      </rPr>
      <t xml:space="preserve">
</t>
    </r>
    <r>
      <rPr>
        <i/>
        <sz val="12"/>
        <rFont val="Arial"/>
        <family val="2"/>
        <charset val="162"/>
      </rPr>
      <t>General total</t>
    </r>
  </si>
  <si>
    <r>
      <t xml:space="preserve">Tüm Teftişlere İlişkin İstatistikler
</t>
    </r>
    <r>
      <rPr>
        <i/>
        <sz val="12"/>
        <rFont val="Arial"/>
        <family val="2"/>
        <charset val="162"/>
      </rPr>
      <t>Statistics Concerning to All Inspections</t>
    </r>
  </si>
  <si>
    <r>
      <rPr>
        <b/>
        <sz val="12"/>
        <rFont val="Arial"/>
        <family val="2"/>
        <charset val="162"/>
      </rPr>
      <t>Programlı teftiş</t>
    </r>
    <r>
      <rPr>
        <sz val="12"/>
        <rFont val="Arial"/>
        <family val="2"/>
        <charset val="162"/>
      </rPr>
      <t xml:space="preserve">
</t>
    </r>
    <r>
      <rPr>
        <i/>
        <sz val="12"/>
        <rFont val="Arial"/>
        <family val="2"/>
        <charset val="162"/>
      </rPr>
      <t xml:space="preserve">Scheduled inspections </t>
    </r>
  </si>
  <si>
    <r>
      <rPr>
        <b/>
        <sz val="12"/>
        <rFont val="Arial"/>
        <family val="2"/>
        <charset val="162"/>
      </rPr>
      <t>Programdışı teftiş</t>
    </r>
    <r>
      <rPr>
        <sz val="12"/>
        <rFont val="Arial"/>
        <family val="2"/>
        <charset val="162"/>
      </rPr>
      <t xml:space="preserve">
</t>
    </r>
    <r>
      <rPr>
        <i/>
        <sz val="12"/>
        <rFont val="Arial"/>
        <family val="2"/>
        <charset val="162"/>
      </rPr>
      <t>Unscheduled inspection</t>
    </r>
  </si>
  <si>
    <r>
      <rPr>
        <b/>
        <sz val="12"/>
        <rFont val="Times New Roman"/>
        <family val="1"/>
        <charset val="162"/>
      </rPr>
      <t xml:space="preserve">Ticaret, Büro, Eğitim ve Güzel Sanatlar/ </t>
    </r>
    <r>
      <rPr>
        <i/>
        <sz val="12"/>
        <rFont val="Times New Roman"/>
        <family val="1"/>
        <charset val="162"/>
      </rPr>
      <t>Commerce, office, education and fine arts</t>
    </r>
  </si>
  <si>
    <r>
      <rPr>
        <b/>
        <sz val="12"/>
        <rFont val="Arial"/>
        <family val="2"/>
        <charset val="162"/>
      </rPr>
      <t>Zorunlu İstihdam</t>
    </r>
    <r>
      <rPr>
        <sz val="12"/>
        <rFont val="Arial"/>
        <family val="2"/>
        <charset val="162"/>
      </rPr>
      <t xml:space="preserve">
</t>
    </r>
    <r>
      <rPr>
        <i/>
        <sz val="12"/>
        <rFont val="Arial"/>
        <family val="2"/>
        <charset val="162"/>
      </rPr>
      <t>Mandatory employment</t>
    </r>
  </si>
  <si>
    <t>Programlı teftiş
Scheduled inspections</t>
  </si>
  <si>
    <t>Şahsi inceleme
Personal reviews</t>
  </si>
  <si>
    <t>Yabancı çalışma izni Work permits of non-residents</t>
  </si>
  <si>
    <t>Toplu işten çıkarma Massive layoffs</t>
  </si>
  <si>
    <t xml:space="preserve">Altişveren Sub-employer </t>
  </si>
  <si>
    <t>İşkolu incelemesi Branch reviews</t>
  </si>
  <si>
    <t>Zorunlu istihdam Mandatory employment</t>
  </si>
  <si>
    <t xml:space="preserve">Kısa çalışma şikayet Short-term employment complaints </t>
  </si>
  <si>
    <t>Diğer inceleme Other reviews</t>
  </si>
  <si>
    <t>Programlı teftiş Scheduled inspections</t>
  </si>
  <si>
    <t>Talebe ilişkin inceleme Made on demand</t>
  </si>
  <si>
    <t xml:space="preserve">İş kazası Occupational injuries  </t>
  </si>
  <si>
    <t xml:space="preserve">Meslek hastalığı Occupational diseases  </t>
  </si>
  <si>
    <t xml:space="preserve">İşin Durdurulmasının Kaldırılması Talebi Demand  about Abolition of Cessation of Work </t>
  </si>
  <si>
    <t>Diğer Other</t>
  </si>
  <si>
    <t>Güvenlik Raporu Safety Report</t>
  </si>
  <si>
    <t>Çalışma Yasağı</t>
  </si>
  <si>
    <t>Adana RTGB</t>
  </si>
  <si>
    <t>Ankara RTGB</t>
  </si>
  <si>
    <t>Bursa RTGB</t>
  </si>
  <si>
    <t>İstanbul RTGB</t>
  </si>
  <si>
    <t>İzmir RTGB</t>
  </si>
  <si>
    <r>
      <t xml:space="preserve">Programlı teftiş
</t>
    </r>
    <r>
      <rPr>
        <i/>
        <sz val="12"/>
        <rFont val="Arial"/>
        <family val="2"/>
        <charset val="162"/>
      </rPr>
      <t>Scheduled inspections</t>
    </r>
  </si>
  <si>
    <r>
      <t xml:space="preserve">Toplam teftiş sayısı
</t>
    </r>
    <r>
      <rPr>
        <i/>
        <sz val="12"/>
        <rFont val="Arial"/>
        <family val="2"/>
        <charset val="162"/>
      </rPr>
      <t>Total number of inspections</t>
    </r>
  </si>
  <si>
    <r>
      <t xml:space="preserve">Şahsi inceleme
</t>
    </r>
    <r>
      <rPr>
        <i/>
        <sz val="12"/>
        <rFont val="Arial"/>
        <family val="2"/>
        <charset val="162"/>
      </rPr>
      <t>Personal reviews</t>
    </r>
  </si>
  <si>
    <r>
      <t xml:space="preserve">Yabancı çalışma izni
</t>
    </r>
    <r>
      <rPr>
        <sz val="12"/>
        <rFont val="Arial"/>
        <family val="2"/>
        <charset val="162"/>
      </rPr>
      <t>W</t>
    </r>
    <r>
      <rPr>
        <i/>
        <sz val="12"/>
        <rFont val="Arial"/>
        <family val="2"/>
        <charset val="162"/>
      </rPr>
      <t>ork permits of non-residents</t>
    </r>
  </si>
  <si>
    <r>
      <t xml:space="preserve">Toplu işten çıkarma
</t>
    </r>
    <r>
      <rPr>
        <i/>
        <sz val="12"/>
        <rFont val="Arial"/>
        <family val="2"/>
        <charset val="162"/>
      </rPr>
      <t>Massive layoffs</t>
    </r>
  </si>
  <si>
    <r>
      <t xml:space="preserve">Altişveren
</t>
    </r>
    <r>
      <rPr>
        <i/>
        <sz val="12"/>
        <rFont val="Arial"/>
        <family val="2"/>
        <charset val="162"/>
      </rPr>
      <t>Sub-employer</t>
    </r>
    <r>
      <rPr>
        <b/>
        <sz val="12"/>
        <rFont val="Arial"/>
        <family val="2"/>
        <charset val="162"/>
      </rPr>
      <t xml:space="preserve"> </t>
    </r>
  </si>
  <si>
    <r>
      <t xml:space="preserve">İşkolu incelemesi
</t>
    </r>
    <r>
      <rPr>
        <i/>
        <sz val="12"/>
        <rFont val="Arial"/>
        <family val="2"/>
        <charset val="162"/>
      </rPr>
      <t>Branch reviews</t>
    </r>
  </si>
  <si>
    <r>
      <t xml:space="preserve">Zorunlu istihdam
</t>
    </r>
    <r>
      <rPr>
        <sz val="12"/>
        <rFont val="Arial"/>
        <family val="2"/>
        <charset val="162"/>
      </rPr>
      <t>M</t>
    </r>
    <r>
      <rPr>
        <i/>
        <sz val="12"/>
        <rFont val="Arial"/>
        <family val="2"/>
        <charset val="162"/>
      </rPr>
      <t>andatory employment</t>
    </r>
  </si>
  <si>
    <r>
      <t xml:space="preserve">Kısa çalışma şikayet
</t>
    </r>
    <r>
      <rPr>
        <i/>
        <sz val="12"/>
        <rFont val="Arial"/>
        <family val="2"/>
        <charset val="162"/>
      </rPr>
      <t>Short-term employment complaints</t>
    </r>
    <r>
      <rPr>
        <b/>
        <sz val="12"/>
        <rFont val="Arial"/>
        <family val="2"/>
        <charset val="162"/>
      </rPr>
      <t xml:space="preserve"> </t>
    </r>
  </si>
  <si>
    <r>
      <t xml:space="preserve">Diğer inceleme (*)
</t>
    </r>
    <r>
      <rPr>
        <i/>
        <sz val="12"/>
        <rFont val="Arial"/>
        <family val="2"/>
        <charset val="162"/>
      </rPr>
      <t>Other reviews</t>
    </r>
  </si>
  <si>
    <r>
      <t xml:space="preserve">Genel toplam 
</t>
    </r>
    <r>
      <rPr>
        <i/>
        <sz val="12"/>
        <rFont val="Arial"/>
        <family val="2"/>
        <charset val="162"/>
      </rPr>
      <t xml:space="preserve">General total </t>
    </r>
  </si>
  <si>
    <r>
      <rPr>
        <b/>
        <sz val="10"/>
        <rFont val="Arial"/>
        <family val="2"/>
        <charset val="162"/>
      </rPr>
      <t>Programdışı Teftiş:</t>
    </r>
    <r>
      <rPr>
        <sz val="10"/>
        <rFont val="Arial"/>
        <family val="2"/>
        <charset val="162"/>
      </rPr>
      <t xml:space="preserve"> İncelemelerden oluşan program dışı teftişler ise programlı teftişler dışında kalan güvenlik raporu incelemesi ve ihbar, şikâyet vb. talepler üzerine veya  Başkanlığına intikal ettirilen evraklardan teftiş hizmetiyle bağdaşır nitelikte olanların teftiş programına alınması sonucu gerçekleştirilen teftişlerdir.</t>
    </r>
  </si>
  <si>
    <t>3.9 Inspections carried out in terms of working condition, Inspections carried out in terms of Occupational Health and Safety–Summary</t>
  </si>
  <si>
    <t>3.9 İşin Yürütümü Yönünden yapılan teftişler,İş Sağlığı ve Güvenliği Yönünden yapılan teftişler-Özet</t>
  </si>
  <si>
    <r>
      <t xml:space="preserve">3.9 İşin Yürütümü Yönünden yapılan teftişler,İş Sağlığı ve Güvenliği Yönünden yapılan teftişler-Özet                                                                                                                                                                       </t>
    </r>
    <r>
      <rPr>
        <i/>
        <sz val="16"/>
        <rFont val="Arial"/>
        <family val="2"/>
        <charset val="162"/>
      </rPr>
      <t>Inspections carried out in terms of Business Execution, Inspections carried out in terms of Occupational Health and Safety–Summary</t>
    </r>
  </si>
  <si>
    <t>3.1 İş sağlığı ve güvenliği teftişleri, 2025</t>
  </si>
  <si>
    <t>3.1 Occupational health and safety inspections, 2025</t>
  </si>
  <si>
    <t>3.2 İşin yürütümü teftişleri, 2025</t>
  </si>
  <si>
    <t>3.2 Working condition inspections, 2025</t>
  </si>
  <si>
    <t>3.1 Grup başkanlıklarına göre iş sağlığı ve güvenliği teftişleri, 2025</t>
  </si>
  <si>
    <t>3.1 Occupational health and safety inspections by group presidencies, 2025</t>
  </si>
  <si>
    <t>3.2 Grup başkanlıklarına göre iş sağlığı ve güvenliği teftişleri işçi sayıları, 2025</t>
  </si>
  <si>
    <t>3.2 Number of workers in Occupational health and safety inspections by group presidencies, 2025</t>
  </si>
  <si>
    <t>3.3 İşkollarına göre iş sağlığı ve güvenliği teftişleri, 2025</t>
  </si>
  <si>
    <t>3.3 Occupational health and safety inspections by economic activity, 2025</t>
  </si>
  <si>
    <t>3.4 İşkollarına göre iş sağlığı ve güvenliği teftişleri işçi sayısı, 2025</t>
  </si>
  <si>
    <t>3.4  Number of workers in Occupational health and safety inspections by economic activity, 2025</t>
  </si>
  <si>
    <t>3.5 Grup başkanlıklarına göre işin yürütümü teftişleri, 2025</t>
  </si>
  <si>
    <t>3.5 Working condition inspections by group presidencies, 2025</t>
  </si>
  <si>
    <t>3.6 Grup başkanlıklarına  göre işin yürütümü teftişleri işçi sayısı, 2025</t>
  </si>
  <si>
    <t>3.6 Number of workers in working condition inspections by group presidencies, 2025</t>
  </si>
  <si>
    <t>3.7 İşkollarına göre işin yürütümü teftişleri, 2025</t>
  </si>
  <si>
    <t>3.7 Working condition inspections by economic activity, 2025</t>
  </si>
  <si>
    <t>3.8 İşkollarına göre işin yürütümü teftişleri işçi sayısı, 2025</t>
  </si>
  <si>
    <t>3.8 Working condition inspections by economic activity, 2025</t>
  </si>
  <si>
    <t>3.10  İlgili kanunlara göre önerilen idari para cezaları, 2025</t>
  </si>
  <si>
    <t>3.10 Adminstrative fines by related laws, 2025</t>
  </si>
  <si>
    <r>
      <t xml:space="preserve">3.1 Grup başkanlıkları ve bağlı illere  göre iş sağlığı ve güvenliği teftişleri, 2025
</t>
    </r>
    <r>
      <rPr>
        <i/>
        <sz val="14"/>
        <rFont val="Arial"/>
        <family val="2"/>
        <charset val="162"/>
      </rPr>
      <t xml:space="preserve">     Occupational health and safety inspections by group presidencies and affiliated provinces, 2025</t>
    </r>
  </si>
  <si>
    <r>
      <t xml:space="preserve">3.2 Grup başkanlıkları ve bağlı iller tarafından yapılan iş sağlığı ve güvenliği teftişleri işçi sayısı, 2025
  </t>
    </r>
    <r>
      <rPr>
        <i/>
        <sz val="14"/>
        <rFont val="Arial"/>
        <family val="2"/>
        <charset val="162"/>
      </rPr>
      <t xml:space="preserve">   Occupational health and safety inspections by group presidencies and affiliated provinces, 2025</t>
    </r>
  </si>
  <si>
    <t>3.4  İşkollarına göre iş sağlığı ve güvenliği teftişleri işçi sayıları, 2025 (devam)</t>
  </si>
  <si>
    <t xml:space="preserve">      Occupational health and safety inspections by economic activity, 2025 (continued)</t>
  </si>
  <si>
    <r>
      <t xml:space="preserve">3.5 Grup başkanlıkları ve bağlı illere göre işin yürütümü teftişleri, 2025
      </t>
    </r>
    <r>
      <rPr>
        <i/>
        <sz val="14"/>
        <rFont val="Arial"/>
        <family val="2"/>
        <charset val="162"/>
      </rPr>
      <t>Administrative inspections by group presidencies and affiliated provinces, 2025</t>
    </r>
  </si>
  <si>
    <r>
      <t xml:space="preserve">3.6 Grup başkanlıkları ve bağlı illere göre işin yürütümü teftişleri işçi sayıları, 2025
      </t>
    </r>
    <r>
      <rPr>
        <i/>
        <sz val="14"/>
        <rFont val="Arial"/>
        <family val="2"/>
        <charset val="162"/>
      </rPr>
      <t>Administrative inspections by group presidencies and affiliated provinces, 2025</t>
    </r>
  </si>
  <si>
    <r>
      <t xml:space="preserve">3.7 İşkollarına göre işin yürütümü teftişleri, 2025
     </t>
    </r>
    <r>
      <rPr>
        <i/>
        <sz val="14"/>
        <rFont val="Times New Roman"/>
        <family val="1"/>
        <charset val="162"/>
      </rPr>
      <t xml:space="preserve"> Administrative inspections by economic activity,2025</t>
    </r>
  </si>
  <si>
    <r>
      <t xml:space="preserve">3.7 İşkollarına göre işin yürütümü teftişleri, 2025 (devam)
    </t>
    </r>
    <r>
      <rPr>
        <i/>
        <sz val="14"/>
        <rFont val="Times New Roman"/>
        <family val="1"/>
        <charset val="162"/>
      </rPr>
      <t xml:space="preserve"> Administrative inspections by economic activity, 2025 (continued)</t>
    </r>
  </si>
  <si>
    <r>
      <t xml:space="preserve">3.8 İşkollarına göre işin yürütümü teftişleri işçi sayıları, 2025
      </t>
    </r>
    <r>
      <rPr>
        <i/>
        <sz val="14"/>
        <rFont val="Arial"/>
        <family val="2"/>
        <charset val="162"/>
      </rPr>
      <t>Administrative inspections by economic activity,2025</t>
    </r>
  </si>
  <si>
    <t>3.8 İşkollarına göre işin yürütümü teftişleri işçi sayıları, 2025 (devam)</t>
  </si>
  <si>
    <t xml:space="preserve">     Administrative inspections by economic activity, 2025 (continued)</t>
  </si>
  <si>
    <r>
      <t xml:space="preserve">Grafik 3.1 İş sağlığı ve güvenliği teftişleri, 2025
</t>
    </r>
    <r>
      <rPr>
        <i/>
        <sz val="12"/>
        <rFont val="Arial Tur"/>
        <charset val="162"/>
      </rPr>
      <t>Graph 3.1 Occupational health and safety inspections, 2025</t>
    </r>
  </si>
  <si>
    <r>
      <t xml:space="preserve">Grafik 3.2 İşin yürütümü teftişleri, 2025
</t>
    </r>
    <r>
      <rPr>
        <i/>
        <sz val="12"/>
        <rFont val="Arial Tur"/>
      </rPr>
      <t>Graph 3.2 Administrative Inspections, 2025</t>
    </r>
  </si>
  <si>
    <t xml:space="preserve"> </t>
  </si>
  <si>
    <t>Not: 2025 yılında, 31 kısa çalışma uygunluk tespiti incelemesi yapılmıştır.</t>
  </si>
  <si>
    <t>Note:In 2025, 31 short-term employment examination were conducted.</t>
  </si>
  <si>
    <t xml:space="preserve">(*)  6735 sayılı kanun kapsamında işyerlerine ve bu işyerlerinde çalışan yabancı uyruklulara yazılan idari para cezaları "İşyeri"  bölümü altında  birleştirilerek  yazılmıştır. 
(*)  Administrative fines, fined to Workplaces which are involved in Laws no  6735 and foreign nationals working at them, are assembly written under “Workplace” section.    
(**) Toplam bölümünde yer alan 6.277 sayısı bazı işyerlerine birden fazla kanundan idari para cezası önerilmesi nedeniyle mükkerrer işyerlerini içermektedir. Bu bağlamda  2025  yılında  iş sağlığı ve güvenliği yönünden 3.741, işin yürütümü yönünden  2.223 olmak üzere toplam da 5.964 farklı işyerine idari para  cezası önerilmiştir.                                                                                                                                                                                                                                                                                                                                                                                              
(**) The number 6.277 includes repetitive workplaces due to the fact that some workplaces are suggested administrative fines by multiple laws.  That’s why there are 5.964 different workplaces that 3.741 workplace occupational health and safety and 2.223 workplace conditions suggested to be fined administatively in 2023 in this context.  </t>
  </si>
  <si>
    <t>-</t>
  </si>
  <si>
    <t>Note:In 2025,31 short-term employment examination were conducted.</t>
  </si>
  <si>
    <r>
      <t xml:space="preserve">3.3  İşkollarına göre iş sağlığı ve güvenliği teftişleri, 2025 (devam)
      </t>
    </r>
    <r>
      <rPr>
        <i/>
        <sz val="14"/>
        <rFont val="Times New Roman"/>
        <family val="1"/>
        <charset val="162"/>
      </rPr>
      <t>Occupational health and safety inspections by economic activity, 2025 (continued)</t>
    </r>
  </si>
  <si>
    <r>
      <t xml:space="preserve">İşkolu no.
</t>
    </r>
    <r>
      <rPr>
        <i/>
        <sz val="14"/>
        <rFont val="Times New Roman"/>
        <family val="1"/>
        <charset val="162"/>
      </rPr>
      <t>Number of ec. act.</t>
    </r>
  </si>
  <si>
    <r>
      <t xml:space="preserve">İşkolu 
</t>
    </r>
    <r>
      <rPr>
        <i/>
        <sz val="14"/>
        <rFont val="Times New Roman"/>
        <family val="1"/>
        <charset val="162"/>
      </rPr>
      <t>Economic activity</t>
    </r>
  </si>
  <si>
    <r>
      <t xml:space="preserve">Programlı teftiş
</t>
    </r>
    <r>
      <rPr>
        <i/>
        <sz val="14"/>
        <rFont val="Times New Roman"/>
        <family val="1"/>
        <charset val="162"/>
      </rPr>
      <t>Scheduled inspections</t>
    </r>
  </si>
  <si>
    <r>
      <t xml:space="preserve">Programdışı teftiş
</t>
    </r>
    <r>
      <rPr>
        <i/>
        <sz val="14"/>
        <rFont val="Times New Roman"/>
        <family val="1"/>
        <charset val="162"/>
      </rPr>
      <t>Unscheduled inspection</t>
    </r>
  </si>
  <si>
    <r>
      <t xml:space="preserve">Toplam teftiş sayısı
</t>
    </r>
    <r>
      <rPr>
        <i/>
        <sz val="14"/>
        <rFont val="Times New Roman"/>
        <family val="1"/>
        <charset val="162"/>
      </rPr>
      <t>Total number of inspections</t>
    </r>
  </si>
  <si>
    <r>
      <t xml:space="preserve">İş kazası
</t>
    </r>
    <r>
      <rPr>
        <i/>
        <sz val="14"/>
        <rFont val="Times New Roman"/>
        <family val="1"/>
        <charset val="162"/>
      </rPr>
      <t xml:space="preserve">Occupational injuries          </t>
    </r>
    <r>
      <rPr>
        <b/>
        <sz val="14"/>
        <rFont val="Times New Roman"/>
        <family val="1"/>
        <charset val="162"/>
      </rPr>
      <t xml:space="preserve">     </t>
    </r>
    <r>
      <rPr>
        <sz val="14"/>
        <rFont val="Times New Roman"/>
        <family val="1"/>
        <charset val="162"/>
      </rPr>
      <t xml:space="preserve"> </t>
    </r>
  </si>
  <si>
    <r>
      <t xml:space="preserve">Meslek hastalığı
</t>
    </r>
    <r>
      <rPr>
        <i/>
        <sz val="14"/>
        <rFont val="Times New Roman"/>
        <family val="1"/>
        <charset val="162"/>
      </rPr>
      <t xml:space="preserve">Occupational diseases      </t>
    </r>
    <r>
      <rPr>
        <b/>
        <sz val="14"/>
        <rFont val="Times New Roman"/>
        <family val="1"/>
        <charset val="162"/>
      </rPr>
      <t xml:space="preserve">                  </t>
    </r>
    <r>
      <rPr>
        <i/>
        <sz val="14"/>
        <rFont val="Times New Roman"/>
        <family val="1"/>
        <charset val="162"/>
      </rPr>
      <t xml:space="preserve">     </t>
    </r>
  </si>
  <si>
    <r>
      <t xml:space="preserve">Talebe ilişkin inceleme
</t>
    </r>
    <r>
      <rPr>
        <i/>
        <sz val="14"/>
        <rFont val="Times New Roman"/>
        <family val="1"/>
        <charset val="162"/>
      </rPr>
      <t>Made on demand</t>
    </r>
  </si>
  <si>
    <r>
      <t xml:space="preserve">Çalışma yasağı
</t>
    </r>
    <r>
      <rPr>
        <i/>
        <sz val="14"/>
        <rFont val="Times New Roman"/>
        <family val="1"/>
        <charset val="162"/>
      </rPr>
      <t>Employment restrictions</t>
    </r>
  </si>
  <si>
    <r>
      <t xml:space="preserve">Güvenlik Raporu
</t>
    </r>
    <r>
      <rPr>
        <i/>
        <sz val="14"/>
        <rFont val="Times New Roman"/>
        <family val="1"/>
        <charset val="162"/>
      </rPr>
      <t>Safety Report</t>
    </r>
  </si>
  <si>
    <r>
      <rPr>
        <b/>
        <sz val="14"/>
        <color indexed="8"/>
        <rFont val="Times New Roman"/>
        <family val="1"/>
        <charset val="162"/>
      </rPr>
      <t>İşin Durdurulmasının Kaldırılması Talebi</t>
    </r>
    <r>
      <rPr>
        <b/>
        <sz val="14"/>
        <color indexed="10"/>
        <rFont val="Times New Roman"/>
        <family val="1"/>
        <charset val="162"/>
      </rPr>
      <t xml:space="preserve"> 
</t>
    </r>
    <r>
      <rPr>
        <i/>
        <sz val="14"/>
        <color indexed="8"/>
        <rFont val="Times New Roman"/>
        <family val="1"/>
        <charset val="162"/>
      </rPr>
      <t xml:space="preserve"> Demand  about Abolition of Cessation of Work </t>
    </r>
  </si>
  <si>
    <r>
      <t xml:space="preserve">Diğer (*)
</t>
    </r>
    <r>
      <rPr>
        <i/>
        <sz val="14"/>
        <rFont val="Times New Roman"/>
        <family val="1"/>
        <charset val="162"/>
      </rPr>
      <t>Other</t>
    </r>
  </si>
  <si>
    <r>
      <t xml:space="preserve">3.3  İşkollarına göre iş sağlığı ve güvenliği teftişleri, 2025
      </t>
    </r>
    <r>
      <rPr>
        <i/>
        <sz val="14"/>
        <rFont val="Times New Roman"/>
        <family val="1"/>
        <charset val="162"/>
      </rPr>
      <t>Occupational health and safety inspections by economic activity, 2025</t>
    </r>
  </si>
  <si>
    <r>
      <t xml:space="preserve">3.4  İşkollarına göre iş sağlığı ve güvenliği teftişleri işçi sayıları, 2025
     </t>
    </r>
    <r>
      <rPr>
        <i/>
        <sz val="16"/>
        <rFont val="Arial"/>
        <family val="2"/>
        <charset val="162"/>
      </rPr>
      <t xml:space="preserve"> Occupational health and safety inspections by economic activity, 2025</t>
    </r>
  </si>
  <si>
    <r>
      <t xml:space="preserve">3.10  İlgili kanunlara göre önerilen idari para cezaları, 2025
       </t>
    </r>
    <r>
      <rPr>
        <i/>
        <sz val="16"/>
        <rFont val="Arial"/>
        <family val="2"/>
        <charset val="162"/>
      </rPr>
      <t xml:space="preserve">  Adminstrative fine by related laws, 2025</t>
    </r>
  </si>
  <si>
    <r>
      <t xml:space="preserve">İl
</t>
    </r>
    <r>
      <rPr>
        <i/>
        <sz val="14"/>
        <color indexed="8"/>
        <rFont val="Arial"/>
        <family val="2"/>
        <charset val="162"/>
      </rPr>
      <t>Province</t>
    </r>
  </si>
  <si>
    <r>
      <t xml:space="preserve">6331 sayılı İş Sağlığı  ve Güvenliği Kanunu
</t>
    </r>
    <r>
      <rPr>
        <i/>
        <sz val="14"/>
        <color indexed="8"/>
        <rFont val="Arial"/>
        <family val="2"/>
        <charset val="162"/>
      </rPr>
      <t>6331 Law on Occupational Health and Safety</t>
    </r>
  </si>
  <si>
    <r>
      <t xml:space="preserve">4857 sayılı İş Kanunu </t>
    </r>
    <r>
      <rPr>
        <sz val="14"/>
        <rFont val="Arial"/>
        <family val="2"/>
        <charset val="162"/>
      </rPr>
      <t xml:space="preserve">
</t>
    </r>
    <r>
      <rPr>
        <i/>
        <sz val="14"/>
        <rFont val="Arial"/>
        <family val="2"/>
        <charset val="162"/>
      </rPr>
      <t>4857 Law on Labour</t>
    </r>
  </si>
  <si>
    <r>
      <t>854 sayılı Deniz İş Kanunu</t>
    </r>
    <r>
      <rPr>
        <sz val="14"/>
        <rFont val="Arial"/>
        <family val="2"/>
        <charset val="162"/>
      </rPr>
      <t xml:space="preserve">
</t>
    </r>
    <r>
      <rPr>
        <i/>
        <sz val="14"/>
        <rFont val="Arial"/>
        <family val="2"/>
        <charset val="162"/>
      </rPr>
      <t>854 Law on Maritime Labour</t>
    </r>
  </si>
  <si>
    <r>
      <t xml:space="preserve">6735 Sayılı Yabancıların Çalışma İzinleri Hakkında Kanunlar 
</t>
    </r>
    <r>
      <rPr>
        <i/>
        <sz val="14"/>
        <rFont val="Arial"/>
        <family val="2"/>
        <charset val="162"/>
      </rPr>
      <t>6735 Law on The Work Permits of Foreigners</t>
    </r>
  </si>
  <si>
    <r>
      <t xml:space="preserve">Diğer Kanunlar
</t>
    </r>
    <r>
      <rPr>
        <sz val="14"/>
        <rFont val="Arial"/>
        <family val="2"/>
        <charset val="162"/>
      </rPr>
      <t>Other Laws</t>
    </r>
  </si>
  <si>
    <r>
      <t xml:space="preserve">TOPLAM
</t>
    </r>
    <r>
      <rPr>
        <i/>
        <sz val="14"/>
        <rFont val="Arial"/>
        <family val="2"/>
        <charset val="162"/>
      </rPr>
      <t>Total</t>
    </r>
  </si>
  <si>
    <r>
      <t xml:space="preserve">İşyeri
</t>
    </r>
    <r>
      <rPr>
        <i/>
        <sz val="14"/>
        <rFont val="Arial"/>
        <family val="2"/>
        <charset val="162"/>
      </rPr>
      <t>Work places</t>
    </r>
  </si>
  <si>
    <r>
      <t xml:space="preserve">İş sağlığı ve güvenliği
</t>
    </r>
    <r>
      <rPr>
        <i/>
        <sz val="14"/>
        <rFont val="Arial"/>
        <family val="2"/>
        <charset val="162"/>
      </rPr>
      <t>Occupational health and safety</t>
    </r>
  </si>
  <si>
    <r>
      <t xml:space="preserve">İşin 
yürütümü
</t>
    </r>
    <r>
      <rPr>
        <i/>
        <sz val="14"/>
        <rFont val="Arial"/>
        <family val="2"/>
        <charset val="162"/>
      </rPr>
      <t>Administrative aspects</t>
    </r>
  </si>
  <si>
    <r>
      <t xml:space="preserve">Toplam
</t>
    </r>
    <r>
      <rPr>
        <i/>
        <sz val="14"/>
        <rFont val="Arial"/>
        <family val="2"/>
        <charset val="162"/>
      </rPr>
      <t>Total</t>
    </r>
  </si>
  <si>
    <r>
      <t xml:space="preserve">Bağımsız çalışan yabancı uyruklu
</t>
    </r>
    <r>
      <rPr>
        <i/>
        <sz val="14"/>
        <rFont val="Arial"/>
        <family val="2"/>
        <charset val="162"/>
      </rPr>
      <t>Independent foreign employee</t>
    </r>
  </si>
  <si>
    <r>
      <t xml:space="preserve">İşyeri Sayısı
</t>
    </r>
    <r>
      <rPr>
        <i/>
        <sz val="12"/>
        <rFont val="Arial"/>
        <family val="2"/>
        <charset val="162"/>
      </rPr>
      <t>Number of</t>
    </r>
    <r>
      <rPr>
        <b/>
        <i/>
        <sz val="12"/>
        <rFont val="Arial"/>
        <family val="2"/>
        <charset val="162"/>
      </rPr>
      <t xml:space="preserve"> </t>
    </r>
    <r>
      <rPr>
        <i/>
        <sz val="12"/>
        <rFont val="Arial"/>
        <family val="2"/>
        <charset val="162"/>
      </rPr>
      <t>workplace</t>
    </r>
  </si>
  <si>
    <r>
      <t xml:space="preserve">Ceza tutarı (TL)
</t>
    </r>
    <r>
      <rPr>
        <i/>
        <sz val="12"/>
        <rFont val="Arial"/>
        <family val="2"/>
        <charset val="162"/>
      </rPr>
      <t xml:space="preserve">Amount of fine </t>
    </r>
  </si>
  <si>
    <r>
      <t xml:space="preserve">Sayı
</t>
    </r>
    <r>
      <rPr>
        <i/>
        <sz val="12"/>
        <rFont val="Arial"/>
        <family val="2"/>
        <charset val="162"/>
      </rPr>
      <t xml:space="preserve">Number
</t>
    </r>
    <r>
      <rPr>
        <b/>
        <sz val="12"/>
        <rFont val="Arial"/>
        <family val="2"/>
        <charset val="162"/>
      </rPr>
      <t>(*)</t>
    </r>
  </si>
  <si>
    <r>
      <t xml:space="preserve">Ceza tutarı (TL)
</t>
    </r>
    <r>
      <rPr>
        <i/>
        <sz val="12"/>
        <rFont val="Arial"/>
        <family val="2"/>
        <charset val="162"/>
      </rPr>
      <t>Amount of fine</t>
    </r>
    <r>
      <rPr>
        <b/>
        <sz val="12"/>
        <rFont val="Arial"/>
        <family val="2"/>
        <charset val="162"/>
      </rPr>
      <t xml:space="preserve"> </t>
    </r>
  </si>
  <si>
    <r>
      <t xml:space="preserve">Sayı
</t>
    </r>
    <r>
      <rPr>
        <i/>
        <sz val="12"/>
        <rFont val="Arial"/>
        <family val="2"/>
        <charset val="162"/>
      </rPr>
      <t>Number</t>
    </r>
  </si>
  <si>
    <r>
      <t xml:space="preserve">Sayı
</t>
    </r>
    <r>
      <rPr>
        <i/>
        <sz val="12"/>
        <rFont val="Arial"/>
        <family val="2"/>
        <charset val="162"/>
      </rPr>
      <t xml:space="preserve">Number
</t>
    </r>
    <r>
      <rPr>
        <b/>
        <sz val="12"/>
        <rFont val="Arial"/>
        <family val="2"/>
        <charset val="162"/>
      </rPr>
      <t>(**)</t>
    </r>
  </si>
  <si>
    <t>Açıklamalar</t>
  </si>
  <si>
    <t>Explanations</t>
  </si>
  <si>
    <t>Explations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</si>
</sst>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 _T_L_-;\-* #,##0\ _T_L_-;_-* &quot;-&quot;\ _T_L_-;_-@_-"/>
    <numFmt numFmtId="165" formatCode="0.0"/>
  </numFmts>
  <fonts count="83">
    <font>
      <sz val="10"/>
      <name val="Arial Tur"/>
      <charset val="162"/>
    </font>
    <font>
      <sz val="10"/>
      <name val="Arial Tur"/>
      <charset val="162"/>
    </font>
    <font>
      <sz val="10"/>
      <name val="Helv"/>
      <charset val="204"/>
    </font>
    <font>
      <b/>
      <sz val="12"/>
      <name val="Arial Tur"/>
      <charset val="162"/>
    </font>
    <font>
      <sz val="8"/>
      <name val="Arial Tur"/>
      <charset val="162"/>
    </font>
    <font>
      <b/>
      <sz val="11"/>
      <name val="Arial Tur"/>
    </font>
    <font>
      <b/>
      <sz val="12"/>
      <name val="Arial"/>
      <family val="2"/>
      <charset val="162"/>
    </font>
    <font>
      <sz val="10"/>
      <name val="Arial Tur"/>
    </font>
    <font>
      <b/>
      <sz val="10"/>
      <name val="Arial"/>
      <family val="2"/>
      <charset val="162"/>
    </font>
    <font>
      <b/>
      <sz val="11"/>
      <name val="Arial"/>
      <family val="2"/>
      <charset val="162"/>
    </font>
    <font>
      <sz val="12"/>
      <name val="Arial"/>
      <family val="2"/>
      <charset val="162"/>
    </font>
    <font>
      <sz val="10"/>
      <name val="Arial"/>
      <family val="2"/>
      <charset val="162"/>
    </font>
    <font>
      <b/>
      <i/>
      <sz val="10"/>
      <name val="Arial"/>
      <family val="2"/>
      <charset val="162"/>
    </font>
    <font>
      <i/>
      <sz val="10"/>
      <name val="Arial"/>
      <family val="2"/>
      <charset val="162"/>
    </font>
    <font>
      <sz val="11"/>
      <name val="Arial"/>
      <family val="2"/>
      <charset val="162"/>
    </font>
    <font>
      <b/>
      <sz val="9"/>
      <name val="Arial"/>
      <family val="2"/>
      <charset val="162"/>
    </font>
    <font>
      <sz val="9"/>
      <name val="Arial"/>
      <family val="2"/>
      <charset val="162"/>
    </font>
    <font>
      <sz val="12"/>
      <name val="Times New Roman"/>
      <family val="1"/>
      <charset val="162"/>
    </font>
    <font>
      <i/>
      <sz val="9"/>
      <name val="Arial"/>
      <family val="2"/>
      <charset val="162"/>
    </font>
    <font>
      <sz val="12"/>
      <name val="Arial Tur"/>
      <charset val="162"/>
    </font>
    <font>
      <i/>
      <sz val="11"/>
      <name val="Arial"/>
      <family val="2"/>
      <charset val="162"/>
    </font>
    <font>
      <b/>
      <i/>
      <sz val="12"/>
      <name val="Arial"/>
      <family val="2"/>
      <charset val="162"/>
    </font>
    <font>
      <b/>
      <sz val="10"/>
      <name val="Arial Tur"/>
    </font>
    <font>
      <sz val="11"/>
      <color indexed="8"/>
      <name val="Calibri"/>
      <family val="2"/>
      <charset val="162"/>
    </font>
    <font>
      <sz val="10"/>
      <color indexed="9"/>
      <name val="Arial"/>
      <family val="2"/>
      <charset val="162"/>
    </font>
    <font>
      <sz val="11"/>
      <name val="Arial Tur"/>
    </font>
    <font>
      <sz val="10"/>
      <color indexed="44"/>
      <name val="Arial"/>
      <family val="2"/>
      <charset val="162"/>
    </font>
    <font>
      <sz val="10"/>
      <color indexed="10"/>
      <name val="Arial Tur"/>
      <charset val="162"/>
    </font>
    <font>
      <b/>
      <sz val="10"/>
      <name val="Arial Tur"/>
      <charset val="162"/>
    </font>
    <font>
      <i/>
      <sz val="10"/>
      <name val="Arial Tur"/>
      <charset val="162"/>
    </font>
    <font>
      <b/>
      <sz val="10"/>
      <color indexed="8"/>
      <name val="Arial"/>
      <family val="2"/>
      <charset val="162"/>
    </font>
    <font>
      <i/>
      <sz val="10"/>
      <color indexed="8"/>
      <name val="Arial"/>
      <family val="2"/>
      <charset val="162"/>
    </font>
    <font>
      <b/>
      <sz val="10"/>
      <color indexed="10"/>
      <name val="Arial"/>
      <family val="2"/>
      <charset val="162"/>
    </font>
    <font>
      <b/>
      <sz val="10"/>
      <color theme="0"/>
      <name val="Arial Tur"/>
    </font>
    <font>
      <sz val="10"/>
      <color theme="0"/>
      <name val="Arial"/>
      <family val="2"/>
      <charset val="162"/>
    </font>
    <font>
      <sz val="10"/>
      <color theme="0"/>
      <name val="Arial Tur"/>
      <charset val="162"/>
    </font>
    <font>
      <b/>
      <sz val="10"/>
      <color theme="1"/>
      <name val="Arial Tur"/>
    </font>
    <font>
      <sz val="10"/>
      <color theme="1"/>
      <name val="Arial Tur"/>
      <charset val="162"/>
    </font>
    <font>
      <i/>
      <sz val="12"/>
      <name val="Arial"/>
      <family val="2"/>
      <charset val="162"/>
    </font>
    <font>
      <i/>
      <sz val="12"/>
      <name val="Arial Tur"/>
      <charset val="162"/>
    </font>
    <font>
      <b/>
      <i/>
      <sz val="12"/>
      <name val="Arial Tur"/>
      <family val="2"/>
      <charset val="162"/>
    </font>
    <font>
      <b/>
      <sz val="14"/>
      <name val="Arial"/>
      <family val="2"/>
      <charset val="162"/>
    </font>
    <font>
      <i/>
      <sz val="14"/>
      <name val="Arial"/>
      <family val="2"/>
      <charset val="162"/>
    </font>
    <font>
      <i/>
      <sz val="14"/>
      <name val="Arial Tur"/>
      <charset val="162"/>
    </font>
    <font>
      <i/>
      <sz val="14"/>
      <name val="Arial "/>
      <charset val="162"/>
    </font>
    <font>
      <sz val="14"/>
      <name val="Arial"/>
      <family val="2"/>
      <charset val="162"/>
    </font>
    <font>
      <b/>
      <i/>
      <sz val="14"/>
      <name val="Arial"/>
      <family val="2"/>
      <charset val="162"/>
    </font>
    <font>
      <sz val="14"/>
      <name val="Arial Tur"/>
      <charset val="162"/>
    </font>
    <font>
      <b/>
      <sz val="14"/>
      <name val="Arial Tur"/>
      <charset val="162"/>
    </font>
    <font>
      <sz val="11"/>
      <color theme="1"/>
      <name val="Calibri"/>
      <family val="2"/>
      <scheme val="minor"/>
    </font>
    <font>
      <i/>
      <sz val="12"/>
      <name val="Arial"/>
      <family val="2"/>
    </font>
    <font>
      <sz val="12"/>
      <name val="Arial"/>
      <family val="2"/>
    </font>
    <font>
      <b/>
      <sz val="12"/>
      <name val="Times New Roman"/>
      <family val="1"/>
      <charset val="162"/>
    </font>
    <font>
      <i/>
      <sz val="12"/>
      <name val="Times New Roman"/>
      <family val="1"/>
      <charset val="162"/>
    </font>
    <font>
      <b/>
      <i/>
      <sz val="12"/>
      <name val="Times New Roman"/>
      <family val="1"/>
      <charset val="162"/>
    </font>
    <font>
      <b/>
      <sz val="14"/>
      <name val="Times New Roman"/>
      <family val="1"/>
      <charset val="162"/>
    </font>
    <font>
      <i/>
      <sz val="14"/>
      <name val="Times New Roman"/>
      <family val="1"/>
      <charset val="162"/>
    </font>
    <font>
      <sz val="14"/>
      <name val="Times New Roman"/>
      <family val="1"/>
      <charset val="162"/>
    </font>
    <font>
      <b/>
      <u/>
      <sz val="12"/>
      <name val="Arial"/>
      <family val="2"/>
      <charset val="162"/>
    </font>
    <font>
      <sz val="12"/>
      <color rgb="FFFF0000"/>
      <name val="Arial Tur"/>
      <charset val="162"/>
    </font>
    <font>
      <b/>
      <sz val="10"/>
      <color theme="0"/>
      <name val="Times New Roman"/>
      <family val="1"/>
      <charset val="162"/>
    </font>
    <font>
      <sz val="10"/>
      <color theme="0"/>
      <name val="Times New Roman"/>
      <family val="1"/>
      <charset val="162"/>
    </font>
    <font>
      <b/>
      <sz val="16"/>
      <name val="Arial"/>
      <family val="2"/>
      <charset val="162"/>
    </font>
    <font>
      <sz val="16"/>
      <name val="Arial"/>
      <family val="2"/>
      <charset val="162"/>
    </font>
    <font>
      <i/>
      <sz val="16"/>
      <name val="Arial"/>
      <family val="2"/>
      <charset val="162"/>
    </font>
    <font>
      <sz val="16"/>
      <name val="Arial Tur"/>
      <charset val="162"/>
    </font>
    <font>
      <sz val="12"/>
      <color indexed="44"/>
      <name val="Arial"/>
      <family val="2"/>
      <charset val="162"/>
    </font>
    <font>
      <sz val="12"/>
      <color theme="0"/>
      <name val="Arial"/>
      <family val="2"/>
      <charset val="162"/>
    </font>
    <font>
      <b/>
      <sz val="12"/>
      <name val="Arial Tur"/>
    </font>
    <font>
      <b/>
      <sz val="12"/>
      <color theme="0"/>
      <name val="Arial Tur"/>
    </font>
    <font>
      <i/>
      <sz val="12"/>
      <name val="Arial Tur"/>
    </font>
    <font>
      <b/>
      <sz val="14"/>
      <color rgb="FFFF0000"/>
      <name val="Times New Roman"/>
      <family val="1"/>
      <charset val="162"/>
    </font>
    <font>
      <b/>
      <sz val="14"/>
      <color indexed="8"/>
      <name val="Times New Roman"/>
      <family val="1"/>
      <charset val="162"/>
    </font>
    <font>
      <b/>
      <sz val="14"/>
      <color indexed="10"/>
      <name val="Times New Roman"/>
      <family val="1"/>
      <charset val="162"/>
    </font>
    <font>
      <i/>
      <sz val="14"/>
      <color indexed="8"/>
      <name val="Times New Roman"/>
      <family val="1"/>
      <charset val="162"/>
    </font>
    <font>
      <b/>
      <sz val="16"/>
      <name val="Times New Roman"/>
      <family val="1"/>
      <charset val="162"/>
    </font>
    <font>
      <i/>
      <sz val="16"/>
      <name val="Times New Roman"/>
      <family val="1"/>
      <charset val="162"/>
    </font>
    <font>
      <sz val="16"/>
      <name val="Times New Roman"/>
      <family val="1"/>
      <charset val="162"/>
    </font>
    <font>
      <b/>
      <sz val="14"/>
      <color indexed="8"/>
      <name val="Arial"/>
      <family val="2"/>
      <charset val="162"/>
    </font>
    <font>
      <i/>
      <sz val="14"/>
      <color indexed="8"/>
      <name val="Arial"/>
      <family val="2"/>
      <charset val="162"/>
    </font>
    <font>
      <b/>
      <sz val="18"/>
      <name val="Arial"/>
      <family val="2"/>
      <charset val="162"/>
    </font>
    <font>
      <i/>
      <sz val="18"/>
      <name val="Arial"/>
      <family val="2"/>
      <charset val="162"/>
    </font>
    <font>
      <sz val="18"/>
      <name val="Arial Tur"/>
      <charset val="162"/>
    </font>
  </fonts>
  <fills count="10">
    <fill>
      <patternFill patternType="none"/>
    </fill>
    <fill>
      <patternFill patternType="gray125"/>
    </fill>
    <fill>
      <patternFill patternType="solid">
        <fgColor indexed="44"/>
        <bgColor indexed="64"/>
      </patternFill>
    </fill>
    <fill>
      <patternFill patternType="solid">
        <fgColor indexed="9"/>
        <bgColor indexed="64"/>
      </patternFill>
    </fill>
    <fill>
      <patternFill patternType="solid">
        <fgColor theme="0"/>
        <bgColor indexed="64"/>
      </patternFill>
    </fill>
    <fill>
      <patternFill patternType="solid">
        <fgColor theme="5" tint="0.39997558519241921"/>
        <bgColor indexed="64"/>
      </patternFill>
    </fill>
    <fill>
      <patternFill patternType="solid">
        <fgColor theme="5" tint="0.59999389629810485"/>
        <bgColor indexed="64"/>
      </patternFill>
    </fill>
    <fill>
      <patternFill patternType="solid">
        <fgColor theme="5" tint="0.79998168889431442"/>
        <bgColor indexed="64"/>
      </patternFill>
    </fill>
    <fill>
      <patternFill patternType="solid">
        <fgColor rgb="FFFFFFFF"/>
        <bgColor indexed="64"/>
      </patternFill>
    </fill>
    <fill>
      <patternFill patternType="solid">
        <fgColor rgb="FFE6B8B7"/>
        <bgColor indexed="64"/>
      </patternFill>
    </fill>
  </fills>
  <borders count="11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64"/>
      </right>
      <top/>
      <bottom style="medium">
        <color indexed="64"/>
      </bottom>
      <diagonal/>
    </border>
    <border>
      <left style="thin">
        <color indexed="8"/>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64"/>
      </left>
      <right/>
      <top/>
      <bottom style="thin">
        <color indexed="64"/>
      </bottom>
      <diagonal/>
    </border>
    <border>
      <left style="thin">
        <color indexed="8"/>
      </left>
      <right/>
      <top style="thin">
        <color indexed="8"/>
      </top>
      <bottom style="thin">
        <color indexed="8"/>
      </bottom>
      <diagonal/>
    </border>
    <border>
      <left style="thin">
        <color indexed="64"/>
      </left>
      <right style="thin">
        <color indexed="64"/>
      </right>
      <top style="thin">
        <color indexed="8"/>
      </top>
      <bottom style="thin">
        <color indexed="8"/>
      </bottom>
      <diagonal/>
    </border>
    <border>
      <left style="thin">
        <color indexed="64"/>
      </left>
      <right style="medium">
        <color indexed="64"/>
      </right>
      <top style="thin">
        <color indexed="8"/>
      </top>
      <bottom style="thin">
        <color indexed="8"/>
      </bottom>
      <diagonal/>
    </border>
    <border>
      <left style="thin">
        <color indexed="8"/>
      </left>
      <right style="thin">
        <color indexed="8"/>
      </right>
      <top style="thin">
        <color indexed="8"/>
      </top>
      <bottom/>
      <diagonal/>
    </border>
    <border>
      <left style="thin">
        <color indexed="8"/>
      </left>
      <right/>
      <top style="thin">
        <color indexed="8"/>
      </top>
      <bottom/>
      <diagonal/>
    </border>
    <border>
      <left style="thin">
        <color indexed="64"/>
      </left>
      <right style="thin">
        <color indexed="64"/>
      </right>
      <top style="thin">
        <color indexed="8"/>
      </top>
      <bottom/>
      <diagonal/>
    </border>
    <border>
      <left/>
      <right style="thin">
        <color indexed="8"/>
      </right>
      <top style="thin">
        <color indexed="8"/>
      </top>
      <bottom/>
      <diagonal/>
    </border>
    <border>
      <left style="thin">
        <color indexed="64"/>
      </left>
      <right style="medium">
        <color indexed="64"/>
      </right>
      <top style="thin">
        <color indexed="8"/>
      </top>
      <bottom/>
      <diagonal/>
    </border>
    <border>
      <left style="thin">
        <color indexed="64"/>
      </left>
      <right/>
      <top style="medium">
        <color indexed="64"/>
      </top>
      <bottom style="medium">
        <color indexed="64"/>
      </bottom>
      <diagonal/>
    </border>
    <border>
      <left style="thin">
        <color indexed="8"/>
      </left>
      <right/>
      <top/>
      <bottom style="thin">
        <color indexed="8"/>
      </bottom>
      <diagonal/>
    </border>
    <border>
      <left style="thin">
        <color indexed="64"/>
      </left>
      <right style="thin">
        <color indexed="64"/>
      </right>
      <top/>
      <bottom style="thin">
        <color indexed="8"/>
      </bottom>
      <diagonal/>
    </border>
    <border>
      <left style="thin">
        <color indexed="64"/>
      </left>
      <right/>
      <top/>
      <bottom style="thin">
        <color indexed="8"/>
      </bottom>
      <diagonal/>
    </border>
    <border>
      <left style="thin">
        <color indexed="64"/>
      </left>
      <right/>
      <top style="thin">
        <color indexed="8"/>
      </top>
      <bottom style="thin">
        <color indexed="8"/>
      </bottom>
      <diagonal/>
    </border>
    <border>
      <left/>
      <right style="thin">
        <color indexed="64"/>
      </right>
      <top style="thin">
        <color indexed="8"/>
      </top>
      <bottom/>
      <diagonal/>
    </border>
    <border>
      <left style="thin">
        <color indexed="64"/>
      </left>
      <right/>
      <top style="thin">
        <color indexed="8"/>
      </top>
      <bottom/>
      <diagonal/>
    </border>
    <border>
      <left style="thin">
        <color indexed="64"/>
      </left>
      <right style="medium">
        <color indexed="64"/>
      </right>
      <top/>
      <bottom style="thin">
        <color indexed="8"/>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style="medium">
        <color indexed="64"/>
      </bottom>
      <diagonal/>
    </border>
    <border>
      <left/>
      <right/>
      <top/>
      <bottom style="thin">
        <color indexed="64"/>
      </bottom>
      <diagonal/>
    </border>
    <border>
      <left/>
      <right/>
      <top style="thin">
        <color indexed="64"/>
      </top>
      <bottom style="thin">
        <color indexed="64"/>
      </bottom>
      <diagonal/>
    </border>
    <border>
      <left style="thin">
        <color indexed="8"/>
      </left>
      <right style="thin">
        <color indexed="8"/>
      </right>
      <top style="thin">
        <color indexed="8"/>
      </top>
      <bottom style="medium">
        <color indexed="64"/>
      </bottom>
      <diagonal/>
    </border>
    <border>
      <left style="thin">
        <color indexed="8"/>
      </left>
      <right/>
      <top style="thin">
        <color indexed="8"/>
      </top>
      <bottom style="medium">
        <color indexed="64"/>
      </bottom>
      <diagonal/>
    </border>
    <border>
      <left style="thin">
        <color indexed="64"/>
      </left>
      <right style="thin">
        <color indexed="64"/>
      </right>
      <top style="thin">
        <color indexed="64"/>
      </top>
      <bottom style="medium">
        <color indexed="64"/>
      </bottom>
      <diagonal/>
    </border>
    <border>
      <left/>
      <right style="thin">
        <color indexed="8"/>
      </right>
      <top style="thin">
        <color indexed="8"/>
      </top>
      <bottom style="medium">
        <color indexed="64"/>
      </bottom>
      <diagonal/>
    </border>
    <border>
      <left style="thin">
        <color indexed="64"/>
      </left>
      <right style="thin">
        <color indexed="64"/>
      </right>
      <top style="thin">
        <color indexed="8"/>
      </top>
      <bottom style="medium">
        <color indexed="64"/>
      </bottom>
      <diagonal/>
    </border>
    <border>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diagonal/>
    </border>
    <border>
      <left style="thin">
        <color indexed="8"/>
      </left>
      <right style="thin">
        <color indexed="8"/>
      </right>
      <top style="thin">
        <color indexed="64"/>
      </top>
      <bottom style="thin">
        <color indexed="64"/>
      </bottom>
      <diagonal/>
    </border>
    <border>
      <left style="thin">
        <color indexed="8"/>
      </left>
      <right/>
      <top style="thin">
        <color indexed="64"/>
      </top>
      <bottom style="thin">
        <color indexed="64"/>
      </bottom>
      <diagonal/>
    </border>
    <border>
      <left/>
      <right style="thin">
        <color indexed="8"/>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8"/>
      </right>
      <top style="thin">
        <color indexed="64"/>
      </top>
      <bottom style="medium">
        <color indexed="64"/>
      </bottom>
      <diagonal/>
    </border>
    <border>
      <left style="thin">
        <color indexed="64"/>
      </left>
      <right/>
      <top style="thin">
        <color indexed="8"/>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bottom style="thin">
        <color indexed="64"/>
      </bottom>
      <diagonal/>
    </border>
    <border>
      <left style="thin">
        <color indexed="8"/>
      </left>
      <right style="thin">
        <color indexed="64"/>
      </right>
      <top style="thin">
        <color indexed="8"/>
      </top>
      <bottom style="medium">
        <color indexed="64"/>
      </bottom>
      <diagonal/>
    </border>
    <border>
      <left style="thin">
        <color indexed="8"/>
      </left>
      <right style="thin">
        <color indexed="64"/>
      </right>
      <top style="thin">
        <color indexed="8"/>
      </top>
      <bottom style="thin">
        <color indexed="8"/>
      </bottom>
      <diagonal/>
    </border>
    <border>
      <left style="thin">
        <color indexed="8"/>
      </left>
      <right style="thin">
        <color indexed="64"/>
      </right>
      <top/>
      <bottom style="thin">
        <color indexed="8"/>
      </bottom>
      <diagonal/>
    </border>
    <border>
      <left/>
      <right style="thin">
        <color indexed="64"/>
      </right>
      <top style="thin">
        <color indexed="64"/>
      </top>
      <bottom style="thin">
        <color indexed="64"/>
      </bottom>
      <diagonal/>
    </border>
    <border>
      <left style="thin">
        <color indexed="8"/>
      </left>
      <right style="thin">
        <color indexed="8"/>
      </right>
      <top style="thin">
        <color indexed="8"/>
      </top>
      <bottom style="thin">
        <color indexed="64"/>
      </bottom>
      <diagonal/>
    </border>
    <border>
      <left style="thin">
        <color indexed="8"/>
      </left>
      <right/>
      <top style="thin">
        <color indexed="8"/>
      </top>
      <bottom style="thin">
        <color indexed="64"/>
      </bottom>
      <diagonal/>
    </border>
    <border>
      <left style="thin">
        <color indexed="64"/>
      </left>
      <right style="medium">
        <color indexed="64"/>
      </right>
      <top style="thin">
        <color indexed="8"/>
      </top>
      <bottom style="medium">
        <color indexed="64"/>
      </bottom>
      <diagonal/>
    </border>
    <border>
      <left style="medium">
        <color indexed="64"/>
      </left>
      <right style="thin">
        <color indexed="64"/>
      </right>
      <top/>
      <bottom/>
      <diagonal/>
    </border>
    <border>
      <left/>
      <right style="thin">
        <color indexed="64"/>
      </right>
      <top style="thin">
        <color indexed="64"/>
      </top>
      <bottom style="medium">
        <color indexed="64"/>
      </bottom>
      <diagonal/>
    </border>
    <border>
      <left/>
      <right/>
      <top style="thin">
        <color indexed="64"/>
      </top>
      <bottom/>
      <diagonal/>
    </border>
    <border>
      <left style="thin">
        <color indexed="64"/>
      </left>
      <right style="medium">
        <color indexed="64"/>
      </right>
      <top style="thin">
        <color indexed="64"/>
      </top>
      <bottom/>
      <diagonal/>
    </border>
    <border>
      <left style="thin">
        <color indexed="64"/>
      </left>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medium">
        <color indexed="64"/>
      </top>
      <bottom/>
      <diagonal/>
    </border>
    <border>
      <left style="medium">
        <color indexed="64"/>
      </left>
      <right style="medium">
        <color indexed="64"/>
      </right>
      <top/>
      <bottom style="thin">
        <color indexed="64"/>
      </bottom>
      <diagonal/>
    </border>
    <border>
      <left style="thin">
        <color indexed="8"/>
      </left>
      <right style="thin">
        <color indexed="64"/>
      </right>
      <top style="thin">
        <color indexed="64"/>
      </top>
      <bottom style="medium">
        <color indexed="64"/>
      </bottom>
      <diagonal/>
    </border>
    <border>
      <left/>
      <right style="thin">
        <color indexed="8"/>
      </right>
      <top style="thin">
        <color indexed="64"/>
      </top>
      <bottom style="medium">
        <color indexed="64"/>
      </bottom>
      <diagonal/>
    </border>
    <border>
      <left style="thin">
        <color indexed="8"/>
      </left>
      <right style="thin">
        <color indexed="8"/>
      </right>
      <top style="thin">
        <color indexed="64"/>
      </top>
      <bottom style="medium">
        <color indexed="64"/>
      </bottom>
      <diagonal/>
    </border>
    <border>
      <left/>
      <right style="medium">
        <color indexed="64"/>
      </right>
      <top/>
      <bottom style="thin">
        <color indexed="8"/>
      </bottom>
      <diagonal/>
    </border>
    <border>
      <left/>
      <right style="medium">
        <color indexed="64"/>
      </right>
      <top style="thin">
        <color indexed="8"/>
      </top>
      <bottom style="thin">
        <color indexed="8"/>
      </bottom>
      <diagonal/>
    </border>
    <border>
      <left/>
      <right style="medium">
        <color indexed="64"/>
      </right>
      <top style="thin">
        <color indexed="8"/>
      </top>
      <bottom style="medium">
        <color indexed="64"/>
      </bottom>
      <diagonal/>
    </border>
    <border>
      <left style="thin">
        <color indexed="8"/>
      </left>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bottom/>
      <diagonal/>
    </border>
    <border>
      <left/>
      <right style="medium">
        <color indexed="64"/>
      </right>
      <top style="medium">
        <color indexed="64"/>
      </top>
      <bottom/>
      <diagonal/>
    </border>
    <border>
      <left/>
      <right style="medium">
        <color indexed="64"/>
      </right>
      <top/>
      <bottom style="thin">
        <color indexed="64"/>
      </bottom>
      <diagonal/>
    </border>
    <border>
      <left style="medium">
        <color indexed="64"/>
      </left>
      <right/>
      <top/>
      <bottom style="medium">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rgb="FF000000"/>
      </left>
      <right style="thin">
        <color rgb="FF000000"/>
      </right>
      <top style="thin">
        <color rgb="FF000000"/>
      </top>
      <bottom style="thin">
        <color rgb="FF000000"/>
      </bottom>
      <diagonal/>
    </border>
    <border>
      <left/>
      <right style="medium">
        <color indexed="64"/>
      </right>
      <top style="thin">
        <color indexed="64"/>
      </top>
      <bottom style="medium">
        <color indexed="64"/>
      </bottom>
      <diagonal/>
    </border>
    <border>
      <left/>
      <right style="thin">
        <color indexed="8"/>
      </right>
      <top/>
      <bottom/>
      <diagonal/>
    </border>
    <border>
      <left style="thin">
        <color indexed="8"/>
      </left>
      <right style="thin">
        <color indexed="8"/>
      </right>
      <top/>
      <bottom/>
      <diagonal/>
    </border>
    <border>
      <left style="thin">
        <color indexed="8"/>
      </left>
      <right style="thin">
        <color indexed="64"/>
      </right>
      <top/>
      <bottom/>
      <diagonal/>
    </border>
    <border>
      <left/>
      <right style="thin">
        <color indexed="8"/>
      </right>
      <top style="thin">
        <color indexed="8"/>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right style="medium">
        <color indexed="64"/>
      </right>
      <top style="thin">
        <color indexed="64"/>
      </top>
      <bottom/>
      <diagonal/>
    </border>
    <border>
      <left/>
      <right style="thin">
        <color indexed="64"/>
      </right>
      <top style="medium">
        <color indexed="64"/>
      </top>
      <bottom/>
      <diagonal/>
    </border>
  </borders>
  <cellStyleXfs count="11">
    <xf numFmtId="0" fontId="0" fillId="0" borderId="0"/>
    <xf numFmtId="0" fontId="2" fillId="0" borderId="0"/>
    <xf numFmtId="0" fontId="11" fillId="0" borderId="0"/>
    <xf numFmtId="0" fontId="11" fillId="0" borderId="0">
      <alignment wrapText="1"/>
    </xf>
    <xf numFmtId="0" fontId="23" fillId="0" borderId="0"/>
    <xf numFmtId="0" fontId="7" fillId="0" borderId="0"/>
    <xf numFmtId="0" fontId="1" fillId="0" borderId="0"/>
    <xf numFmtId="0" fontId="2" fillId="0" borderId="0"/>
    <xf numFmtId="0" fontId="2" fillId="0" borderId="0"/>
    <xf numFmtId="164" fontId="1" fillId="0" borderId="0" applyFont="0" applyFill="0" applyBorder="0" applyAlignment="0" applyProtection="0"/>
    <xf numFmtId="0" fontId="49" fillId="0" borderId="0"/>
  </cellStyleXfs>
  <cellXfs count="612">
    <xf numFmtId="0" fontId="0" fillId="0" borderId="0" xfId="0"/>
    <xf numFmtId="0" fontId="7" fillId="0" borderId="0" xfId="0" applyFont="1" applyAlignment="1">
      <alignment horizontal="center"/>
    </xf>
    <xf numFmtId="3" fontId="11" fillId="0" borderId="0" xfId="0" applyNumberFormat="1" applyFont="1"/>
    <xf numFmtId="0" fontId="10" fillId="0" borderId="0" xfId="0" applyFont="1" applyAlignment="1">
      <alignment vertical="center"/>
    </xf>
    <xf numFmtId="3" fontId="10" fillId="0" borderId="0" xfId="0" applyNumberFormat="1" applyFont="1"/>
    <xf numFmtId="0" fontId="14" fillId="0" borderId="0" xfId="0" applyFont="1"/>
    <xf numFmtId="0" fontId="11" fillId="0" borderId="0" xfId="8" applyFont="1" applyAlignment="1">
      <alignment vertical="center"/>
    </xf>
    <xf numFmtId="0" fontId="15" fillId="0" borderId="0" xfId="8" applyFont="1" applyAlignment="1">
      <alignment horizontal="center" vertical="center" wrapText="1"/>
    </xf>
    <xf numFmtId="0" fontId="16" fillId="0" borderId="0" xfId="8" applyFont="1" applyAlignment="1">
      <alignment horizontal="center" vertical="center" wrapText="1"/>
    </xf>
    <xf numFmtId="0" fontId="18" fillId="0" borderId="0" xfId="8" applyFont="1" applyAlignment="1">
      <alignment horizontal="center" vertical="center" wrapText="1"/>
    </xf>
    <xf numFmtId="3" fontId="11" fillId="0" borderId="0" xfId="8" applyNumberFormat="1" applyFont="1" applyAlignment="1">
      <alignment horizontal="right" vertical="center"/>
    </xf>
    <xf numFmtId="3" fontId="8" fillId="0" borderId="0" xfId="8" applyNumberFormat="1" applyFont="1" applyAlignment="1">
      <alignment horizontal="right" vertical="center"/>
    </xf>
    <xf numFmtId="3" fontId="14" fillId="0" borderId="7" xfId="0" applyNumberFormat="1" applyFont="1" applyBorder="1" applyAlignment="1">
      <alignment horizontal="center" vertical="center" wrapText="1"/>
    </xf>
    <xf numFmtId="3" fontId="14" fillId="0" borderId="5" xfId="0" applyNumberFormat="1" applyFont="1" applyBorder="1" applyAlignment="1">
      <alignment horizontal="center" vertical="center" wrapText="1"/>
    </xf>
    <xf numFmtId="3" fontId="14" fillId="0" borderId="43" xfId="0" applyNumberFormat="1" applyFont="1" applyBorder="1" applyAlignment="1">
      <alignment horizontal="center" vertical="center" wrapText="1"/>
    </xf>
    <xf numFmtId="0" fontId="9" fillId="2" borderId="0" xfId="6" applyFont="1" applyFill="1" applyAlignment="1">
      <alignment horizontal="right" vertical="center" wrapText="1"/>
    </xf>
    <xf numFmtId="0" fontId="11" fillId="0" borderId="0" xfId="6" applyFont="1"/>
    <xf numFmtId="0" fontId="8" fillId="0" borderId="0" xfId="6" applyFont="1"/>
    <xf numFmtId="0" fontId="12" fillId="0" borderId="0" xfId="6" applyFont="1"/>
    <xf numFmtId="0" fontId="13" fillId="0" borderId="0" xfId="6" applyFont="1"/>
    <xf numFmtId="0" fontId="13" fillId="0" borderId="0" xfId="6" applyFont="1" applyAlignment="1">
      <alignment vertical="top" wrapText="1"/>
    </xf>
    <xf numFmtId="0" fontId="11" fillId="2" borderId="0" xfId="6" applyFont="1" applyFill="1" applyAlignment="1">
      <alignment vertical="center" wrapText="1"/>
    </xf>
    <xf numFmtId="0" fontId="11" fillId="3" borderId="0" xfId="6" applyFont="1" applyFill="1" applyAlignment="1">
      <alignment vertical="center" wrapText="1"/>
    </xf>
    <xf numFmtId="0" fontId="11" fillId="3" borderId="0" xfId="6" applyFont="1" applyFill="1"/>
    <xf numFmtId="0" fontId="8" fillId="0" borderId="0" xfId="6" applyFont="1" applyAlignment="1">
      <alignment vertical="top" wrapText="1"/>
    </xf>
    <xf numFmtId="0" fontId="8" fillId="0" borderId="0" xfId="6" applyFont="1" applyAlignment="1">
      <alignment horizontal="justify" vertical="top" wrapText="1"/>
    </xf>
    <xf numFmtId="0" fontId="12" fillId="0" borderId="0" xfId="6" applyFont="1" applyAlignment="1">
      <alignment horizontal="justify" vertical="top" wrapText="1"/>
    </xf>
    <xf numFmtId="0" fontId="12" fillId="0" borderId="0" xfId="6" applyFont="1" applyAlignment="1">
      <alignment horizontal="left" vertical="top" wrapText="1"/>
    </xf>
    <xf numFmtId="0" fontId="24" fillId="3" borderId="0" xfId="8" applyFont="1" applyFill="1" applyAlignment="1">
      <alignment vertical="center"/>
    </xf>
    <xf numFmtId="0" fontId="11" fillId="2" borderId="0" xfId="6" applyFont="1" applyFill="1"/>
    <xf numFmtId="0" fontId="26" fillId="2" borderId="0" xfId="6" applyFont="1" applyFill="1"/>
    <xf numFmtId="0" fontId="26" fillId="2" borderId="0" xfId="6" applyFont="1" applyFill="1" applyAlignment="1">
      <alignment vertical="center" wrapText="1"/>
    </xf>
    <xf numFmtId="0" fontId="22" fillId="0" borderId="0" xfId="0" applyFont="1" applyAlignment="1">
      <alignment wrapText="1"/>
    </xf>
    <xf numFmtId="0" fontId="9" fillId="0" borderId="0" xfId="6" applyFont="1"/>
    <xf numFmtId="165" fontId="0" fillId="0" borderId="0" xfId="0" applyNumberFormat="1"/>
    <xf numFmtId="0" fontId="7" fillId="4" borderId="0" xfId="0" applyFont="1" applyFill="1" applyAlignment="1">
      <alignment horizontal="center"/>
    </xf>
    <xf numFmtId="0" fontId="33" fillId="4" borderId="0" xfId="0" applyFont="1" applyFill="1" applyAlignment="1">
      <alignment vertical="center" wrapText="1"/>
    </xf>
    <xf numFmtId="0" fontId="34" fillId="4" borderId="0" xfId="8" applyFont="1" applyFill="1" applyAlignment="1">
      <alignment vertical="center"/>
    </xf>
    <xf numFmtId="0" fontId="35" fillId="4" borderId="0" xfId="0" applyFont="1" applyFill="1"/>
    <xf numFmtId="0" fontId="34" fillId="4" borderId="0" xfId="6" applyFont="1" applyFill="1"/>
    <xf numFmtId="0" fontId="22" fillId="0" borderId="0" xfId="0" applyFont="1" applyAlignment="1">
      <alignment vertical="center" wrapText="1"/>
    </xf>
    <xf numFmtId="0" fontId="36" fillId="0" borderId="0" xfId="0" applyFont="1" applyAlignment="1">
      <alignment vertical="center" wrapText="1"/>
    </xf>
    <xf numFmtId="0" fontId="37" fillId="0" borderId="0" xfId="0" applyFont="1"/>
    <xf numFmtId="0" fontId="27" fillId="0" borderId="0" xfId="0" applyFont="1"/>
    <xf numFmtId="165" fontId="27" fillId="0" borderId="0" xfId="0" applyNumberFormat="1" applyFont="1"/>
    <xf numFmtId="0" fontId="0" fillId="0" borderId="0" xfId="0" applyAlignment="1">
      <alignment wrapText="1"/>
    </xf>
    <xf numFmtId="3" fontId="0" fillId="0" borderId="0" xfId="0" applyNumberFormat="1"/>
    <xf numFmtId="0" fontId="13" fillId="0" borderId="0" xfId="6" applyFont="1" applyAlignment="1">
      <alignment horizontal="justify" vertical="top" wrapText="1"/>
    </xf>
    <xf numFmtId="0" fontId="11" fillId="0" borderId="0" xfId="6" applyFont="1" applyAlignment="1">
      <alignment horizontal="justify" vertical="top" wrapText="1"/>
    </xf>
    <xf numFmtId="0" fontId="0" fillId="4" borderId="0" xfId="0" applyFill="1" applyAlignment="1">
      <alignment wrapText="1"/>
    </xf>
    <xf numFmtId="0" fontId="0" fillId="4" borderId="0" xfId="0" applyFill="1"/>
    <xf numFmtId="165" fontId="0" fillId="4" borderId="0" xfId="0" applyNumberFormat="1" applyFill="1"/>
    <xf numFmtId="3" fontId="10" fillId="0" borderId="7" xfId="0" applyNumberFormat="1" applyFont="1" applyBorder="1" applyAlignment="1">
      <alignment horizontal="center" vertical="center" wrapText="1"/>
    </xf>
    <xf numFmtId="3" fontId="19" fillId="0" borderId="13" xfId="0" applyNumberFormat="1" applyFont="1" applyBorder="1" applyAlignment="1">
      <alignment horizontal="left" vertical="center" wrapText="1"/>
    </xf>
    <xf numFmtId="3" fontId="19" fillId="0" borderId="1" xfId="0" applyNumberFormat="1" applyFont="1" applyBorder="1" applyAlignment="1">
      <alignment horizontal="left" vertical="center" wrapText="1"/>
    </xf>
    <xf numFmtId="3" fontId="19" fillId="0" borderId="58" xfId="0" applyNumberFormat="1" applyFont="1" applyBorder="1" applyAlignment="1">
      <alignment horizontal="left" vertical="center" wrapText="1"/>
    </xf>
    <xf numFmtId="3" fontId="10" fillId="0" borderId="69" xfId="0" applyNumberFormat="1" applyFont="1" applyBorder="1" applyAlignment="1">
      <alignment horizontal="center" vertical="center" wrapText="1"/>
    </xf>
    <xf numFmtId="3" fontId="19" fillId="0" borderId="45" xfId="0" applyNumberFormat="1" applyFont="1" applyBorder="1" applyAlignment="1">
      <alignment horizontal="left" vertical="center" wrapText="1"/>
    </xf>
    <xf numFmtId="3" fontId="10" fillId="0" borderId="0" xfId="0" applyNumberFormat="1" applyFont="1" applyAlignment="1">
      <alignment horizontal="center"/>
    </xf>
    <xf numFmtId="3" fontId="40" fillId="0" borderId="0" xfId="0" applyNumberFormat="1" applyFont="1" applyAlignment="1">
      <alignment horizontal="center"/>
    </xf>
    <xf numFmtId="0" fontId="45" fillId="0" borderId="0" xfId="0" applyFont="1"/>
    <xf numFmtId="3" fontId="47" fillId="0" borderId="13" xfId="0" applyNumberFormat="1" applyFont="1" applyBorder="1" applyAlignment="1">
      <alignment horizontal="left" vertical="center" wrapText="1"/>
    </xf>
    <xf numFmtId="3" fontId="47" fillId="0" borderId="1" xfId="0" applyNumberFormat="1" applyFont="1" applyBorder="1" applyAlignment="1">
      <alignment horizontal="left" vertical="center" wrapText="1"/>
    </xf>
    <xf numFmtId="3" fontId="47" fillId="0" borderId="58" xfId="0" applyNumberFormat="1" applyFont="1" applyBorder="1" applyAlignment="1">
      <alignment horizontal="left" vertical="center" wrapText="1"/>
    </xf>
    <xf numFmtId="3" fontId="47" fillId="0" borderId="45" xfId="0" applyNumberFormat="1" applyFont="1" applyBorder="1" applyAlignment="1">
      <alignment horizontal="left" vertical="center" wrapText="1"/>
    </xf>
    <xf numFmtId="0" fontId="45" fillId="0" borderId="0" xfId="0" applyFont="1" applyAlignment="1">
      <alignment wrapText="1"/>
    </xf>
    <xf numFmtId="3" fontId="41" fillId="0" borderId="7" xfId="8" applyNumberFormat="1" applyFont="1" applyBorder="1" applyAlignment="1">
      <alignment horizontal="center" vertical="center"/>
    </xf>
    <xf numFmtId="3" fontId="41" fillId="0" borderId="5" xfId="8" applyNumberFormat="1" applyFont="1" applyBorder="1" applyAlignment="1">
      <alignment horizontal="center" vertical="center"/>
    </xf>
    <xf numFmtId="3" fontId="41" fillId="0" borderId="43" xfId="8" applyNumberFormat="1" applyFont="1" applyBorder="1" applyAlignment="1">
      <alignment horizontal="center" vertical="center"/>
    </xf>
    <xf numFmtId="3" fontId="41" fillId="0" borderId="57" xfId="8" applyNumberFormat="1" applyFont="1" applyBorder="1" applyAlignment="1">
      <alignment horizontal="center" vertical="center"/>
    </xf>
    <xf numFmtId="3" fontId="45" fillId="0" borderId="0" xfId="8" applyNumberFormat="1" applyFont="1" applyAlignment="1">
      <alignment horizontal="right" vertical="center"/>
    </xf>
    <xf numFmtId="0" fontId="20" fillId="0" borderId="0" xfId="0" applyFont="1"/>
    <xf numFmtId="3" fontId="14" fillId="0" borderId="0" xfId="0" applyNumberFormat="1" applyFont="1" applyAlignment="1">
      <alignment horizontal="center" vertical="center" wrapText="1"/>
    </xf>
    <xf numFmtId="0" fontId="14" fillId="0" borderId="0" xfId="0" applyFont="1" applyAlignment="1">
      <alignment horizontal="center"/>
    </xf>
    <xf numFmtId="0" fontId="20" fillId="0" borderId="0" xfId="6" applyFont="1"/>
    <xf numFmtId="3" fontId="14" fillId="0" borderId="0" xfId="0" applyNumberFormat="1" applyFont="1" applyAlignment="1">
      <alignment horizontal="center"/>
    </xf>
    <xf numFmtId="0" fontId="9" fillId="0" borderId="0" xfId="0" applyFont="1"/>
    <xf numFmtId="3" fontId="41" fillId="0" borderId="0" xfId="8" applyNumberFormat="1" applyFont="1" applyAlignment="1">
      <alignment horizontal="center" vertical="center"/>
    </xf>
    <xf numFmtId="3" fontId="47" fillId="0" borderId="0" xfId="0" applyNumberFormat="1" applyFont="1" applyAlignment="1">
      <alignment horizontal="left" vertical="center" wrapText="1"/>
    </xf>
    <xf numFmtId="3" fontId="45" fillId="0" borderId="0" xfId="0" applyNumberFormat="1" applyFont="1" applyAlignment="1">
      <alignment horizontal="center" vertical="center" wrapText="1"/>
    </xf>
    <xf numFmtId="3" fontId="46" fillId="0" borderId="0" xfId="0" applyNumberFormat="1" applyFont="1" applyAlignment="1">
      <alignment horizontal="center" vertical="center" wrapText="1"/>
    </xf>
    <xf numFmtId="0" fontId="45" fillId="0" borderId="0" xfId="0" applyFont="1" applyAlignment="1">
      <alignment horizontal="center"/>
    </xf>
    <xf numFmtId="3" fontId="19" fillId="0" borderId="0" xfId="0" applyNumberFormat="1" applyFont="1" applyAlignment="1">
      <alignment horizontal="left" vertical="center" wrapText="1"/>
    </xf>
    <xf numFmtId="3" fontId="19" fillId="0" borderId="0" xfId="0" applyNumberFormat="1" applyFont="1" applyAlignment="1">
      <alignment horizontal="center" vertical="center" wrapText="1"/>
    </xf>
    <xf numFmtId="3" fontId="3" fillId="0" borderId="0" xfId="0" applyNumberFormat="1" applyFont="1" applyAlignment="1">
      <alignment horizontal="center" vertical="center" wrapText="1"/>
    </xf>
    <xf numFmtId="3" fontId="45" fillId="0" borderId="0" xfId="0" applyNumberFormat="1" applyFont="1"/>
    <xf numFmtId="3" fontId="42" fillId="0" borderId="0" xfId="8" applyNumberFormat="1" applyFont="1" applyAlignment="1">
      <alignment horizontal="right" vertical="center"/>
    </xf>
    <xf numFmtId="3" fontId="42" fillId="0" borderId="0" xfId="0" applyNumberFormat="1" applyFont="1"/>
    <xf numFmtId="3" fontId="11" fillId="0" borderId="0" xfId="7" applyNumberFormat="1" applyFont="1" applyAlignment="1">
      <alignment horizontal="center" vertical="center" wrapText="1"/>
    </xf>
    <xf numFmtId="3" fontId="11" fillId="4" borderId="0" xfId="0" applyNumberFormat="1" applyFont="1" applyFill="1" applyAlignment="1">
      <alignment horizontal="center" vertical="center" wrapText="1"/>
    </xf>
    <xf numFmtId="0" fontId="13" fillId="0" borderId="0" xfId="0" quotePrefix="1" applyFont="1" applyAlignment="1">
      <alignment vertical="center" wrapText="1"/>
    </xf>
    <xf numFmtId="0" fontId="9" fillId="5" borderId="0" xfId="6" applyFont="1" applyFill="1" applyAlignment="1">
      <alignment vertical="center" wrapText="1"/>
    </xf>
    <xf numFmtId="0" fontId="20" fillId="5" borderId="0" xfId="6" applyFont="1" applyFill="1" applyAlignment="1">
      <alignment horizontal="right" vertical="center" wrapText="1"/>
    </xf>
    <xf numFmtId="0" fontId="10" fillId="0" borderId="0" xfId="0" applyFont="1"/>
    <xf numFmtId="3" fontId="10" fillId="0" borderId="0" xfId="0" applyNumberFormat="1" applyFont="1" applyAlignment="1">
      <alignment horizontal="center" vertical="center" wrapText="1"/>
    </xf>
    <xf numFmtId="3" fontId="10" fillId="0" borderId="6" xfId="0" applyNumberFormat="1" applyFont="1" applyBorder="1" applyAlignment="1">
      <alignment horizontal="center" vertical="center" wrapText="1"/>
    </xf>
    <xf numFmtId="0" fontId="10" fillId="0" borderId="0" xfId="0" applyFont="1" applyAlignment="1">
      <alignment horizontal="center"/>
    </xf>
    <xf numFmtId="0" fontId="17" fillId="0" borderId="0" xfId="0" applyFont="1"/>
    <xf numFmtId="3" fontId="52" fillId="0" borderId="7" xfId="8" applyNumberFormat="1" applyFont="1" applyBorder="1" applyAlignment="1">
      <alignment horizontal="center" vertical="center"/>
    </xf>
    <xf numFmtId="3" fontId="17" fillId="0" borderId="13" xfId="0" applyNumberFormat="1" applyFont="1" applyBorder="1" applyAlignment="1">
      <alignment horizontal="left" vertical="center" wrapText="1"/>
    </xf>
    <xf numFmtId="3" fontId="52" fillId="0" borderId="5" xfId="8" applyNumberFormat="1" applyFont="1" applyBorder="1" applyAlignment="1">
      <alignment horizontal="center" vertical="center"/>
    </xf>
    <xf numFmtId="3" fontId="17" fillId="0" borderId="1" xfId="0" applyNumberFormat="1" applyFont="1" applyBorder="1" applyAlignment="1">
      <alignment horizontal="left" vertical="center" wrapText="1"/>
    </xf>
    <xf numFmtId="3" fontId="52" fillId="0" borderId="43" xfId="8" applyNumberFormat="1" applyFont="1" applyBorder="1" applyAlignment="1">
      <alignment horizontal="center" vertical="center"/>
    </xf>
    <xf numFmtId="3" fontId="17" fillId="0" borderId="58" xfId="0" applyNumberFormat="1" applyFont="1" applyBorder="1" applyAlignment="1">
      <alignment horizontal="left" vertical="center" wrapText="1"/>
    </xf>
    <xf numFmtId="3" fontId="52" fillId="0" borderId="0" xfId="8" applyNumberFormat="1" applyFont="1" applyAlignment="1">
      <alignment horizontal="center" vertical="center"/>
    </xf>
    <xf numFmtId="3" fontId="17" fillId="0" borderId="0" xfId="0" applyNumberFormat="1" applyFont="1" applyAlignment="1">
      <alignment horizontal="left" vertical="center" wrapText="1"/>
    </xf>
    <xf numFmtId="3" fontId="52" fillId="0" borderId="69" xfId="8" applyNumberFormat="1" applyFont="1" applyBorder="1" applyAlignment="1">
      <alignment horizontal="center" vertical="center"/>
    </xf>
    <xf numFmtId="3" fontId="17" fillId="0" borderId="52" xfId="0" applyNumberFormat="1" applyFont="1" applyBorder="1" applyAlignment="1">
      <alignment horizontal="left" vertical="center" wrapText="1"/>
    </xf>
    <xf numFmtId="1" fontId="17" fillId="0" borderId="0" xfId="0" applyNumberFormat="1" applyFont="1" applyAlignment="1">
      <alignment horizontal="center" vertical="center" wrapText="1"/>
    </xf>
    <xf numFmtId="1" fontId="54" fillId="0" borderId="0" xfId="0" applyNumberFormat="1" applyFont="1" applyAlignment="1">
      <alignment horizontal="center" vertical="center" wrapText="1"/>
    </xf>
    <xf numFmtId="0" fontId="17" fillId="0" borderId="0" xfId="0" applyFont="1" applyAlignment="1">
      <alignment horizontal="center"/>
    </xf>
    <xf numFmtId="0" fontId="52" fillId="6" borderId="1" xfId="0" applyFont="1" applyFill="1" applyBorder="1" applyAlignment="1">
      <alignment horizontal="center" vertical="center" wrapText="1"/>
    </xf>
    <xf numFmtId="0" fontId="55" fillId="5" borderId="0" xfId="6" applyFont="1" applyFill="1" applyAlignment="1">
      <alignment horizontal="center" vertical="center" wrapText="1"/>
    </xf>
    <xf numFmtId="0" fontId="41" fillId="6" borderId="1" xfId="0" applyFont="1" applyFill="1" applyBorder="1" applyAlignment="1">
      <alignment horizontal="center" vertical="center" wrapText="1"/>
    </xf>
    <xf numFmtId="0" fontId="41" fillId="6" borderId="65" xfId="0" applyFont="1" applyFill="1" applyBorder="1" applyAlignment="1">
      <alignment horizontal="center" vertical="center" wrapText="1"/>
    </xf>
    <xf numFmtId="0" fontId="57" fillId="0" borderId="0" xfId="0" applyFont="1"/>
    <xf numFmtId="0" fontId="52" fillId="6" borderId="14" xfId="0" applyFont="1" applyFill="1" applyBorder="1" applyAlignment="1">
      <alignment horizontal="center" vertical="center" wrapText="1"/>
    </xf>
    <xf numFmtId="0" fontId="6" fillId="6" borderId="1" xfId="0" applyFont="1" applyFill="1" applyBorder="1" applyAlignment="1">
      <alignment horizontal="center" vertical="center" wrapText="1"/>
    </xf>
    <xf numFmtId="3" fontId="17" fillId="0" borderId="0" xfId="0" applyNumberFormat="1" applyFont="1"/>
    <xf numFmtId="0" fontId="17" fillId="0" borderId="0" xfId="0" applyFont="1" applyAlignment="1">
      <alignment vertical="center"/>
    </xf>
    <xf numFmtId="3" fontId="17" fillId="0" borderId="7" xfId="0" applyNumberFormat="1" applyFont="1" applyBorder="1" applyAlignment="1">
      <alignment horizontal="center" vertical="center" wrapText="1"/>
    </xf>
    <xf numFmtId="3" fontId="17" fillId="0" borderId="5" xfId="0" applyNumberFormat="1" applyFont="1" applyBorder="1" applyAlignment="1">
      <alignment horizontal="center" vertical="center" wrapText="1"/>
    </xf>
    <xf numFmtId="3" fontId="17" fillId="0" borderId="43" xfId="0" applyNumberFormat="1" applyFont="1" applyBorder="1" applyAlignment="1">
      <alignment horizontal="center" vertical="center" wrapText="1"/>
    </xf>
    <xf numFmtId="3" fontId="17" fillId="0" borderId="69" xfId="0" applyNumberFormat="1" applyFont="1" applyBorder="1" applyAlignment="1">
      <alignment horizontal="center" vertical="center" wrapText="1"/>
    </xf>
    <xf numFmtId="3" fontId="17" fillId="0" borderId="45" xfId="0" applyNumberFormat="1" applyFont="1" applyBorder="1" applyAlignment="1">
      <alignment horizontal="left" vertical="center" wrapText="1"/>
    </xf>
    <xf numFmtId="3" fontId="17" fillId="0" borderId="0" xfId="0" applyNumberFormat="1" applyFont="1" applyAlignment="1">
      <alignment horizontal="center"/>
    </xf>
    <xf numFmtId="3" fontId="54" fillId="0" borderId="0" xfId="0" applyNumberFormat="1" applyFont="1" applyAlignment="1">
      <alignment horizontal="center"/>
    </xf>
    <xf numFmtId="0" fontId="19" fillId="0" borderId="0" xfId="0" applyFont="1"/>
    <xf numFmtId="0" fontId="19" fillId="0" borderId="0" xfId="0" applyFont="1" applyAlignment="1">
      <alignment horizontal="center"/>
    </xf>
    <xf numFmtId="0" fontId="6" fillId="5" borderId="5" xfId="0" applyFont="1" applyFill="1" applyBorder="1" applyAlignment="1">
      <alignment horizontal="left" vertical="center" wrapText="1"/>
    </xf>
    <xf numFmtId="0" fontId="6" fillId="5" borderId="6" xfId="0" applyFont="1" applyFill="1" applyBorder="1" applyAlignment="1">
      <alignment horizontal="center" vertical="center" wrapText="1"/>
    </xf>
    <xf numFmtId="0" fontId="6" fillId="0" borderId="5" xfId="0" applyFont="1" applyBorder="1" applyAlignment="1">
      <alignment horizontal="justify" vertical="center" wrapText="1"/>
    </xf>
    <xf numFmtId="0" fontId="6" fillId="0" borderId="5" xfId="0" applyFont="1" applyBorder="1" applyAlignment="1">
      <alignment horizontal="left" vertical="top" wrapText="1"/>
    </xf>
    <xf numFmtId="0" fontId="10" fillId="0" borderId="5" xfId="0" applyFont="1" applyBorder="1" applyAlignment="1">
      <alignment horizontal="justify" vertical="center" wrapText="1"/>
    </xf>
    <xf numFmtId="0" fontId="10" fillId="0" borderId="5" xfId="0" applyFont="1" applyBorder="1" applyAlignment="1">
      <alignment horizontal="left" vertical="top" wrapText="1"/>
    </xf>
    <xf numFmtId="0" fontId="6" fillId="0" borderId="43" xfId="0" applyFont="1" applyBorder="1" applyAlignment="1">
      <alignment horizontal="justify" vertical="center" wrapText="1"/>
    </xf>
    <xf numFmtId="3" fontId="58" fillId="0" borderId="51" xfId="0" applyNumberFormat="1" applyFont="1" applyBorder="1" applyAlignment="1">
      <alignment horizontal="center" vertical="center" wrapText="1"/>
    </xf>
    <xf numFmtId="0" fontId="10" fillId="0" borderId="43" xfId="0" applyFont="1" applyBorder="1" applyAlignment="1">
      <alignment horizontal="left" vertical="top" wrapText="1"/>
    </xf>
    <xf numFmtId="0" fontId="6" fillId="0" borderId="0" xfId="0" applyFont="1" applyAlignment="1">
      <alignment horizontal="justify" vertical="center" wrapText="1"/>
    </xf>
    <xf numFmtId="3" fontId="58" fillId="0" borderId="0" xfId="0" applyNumberFormat="1" applyFont="1" applyAlignment="1">
      <alignment horizontal="center" vertical="center" wrapText="1"/>
    </xf>
    <xf numFmtId="0" fontId="10" fillId="0" borderId="0" xfId="0" applyFont="1" applyAlignment="1">
      <alignment horizontal="left" vertical="top" wrapText="1"/>
    </xf>
    <xf numFmtId="0" fontId="6" fillId="5" borderId="56" xfId="0" applyFont="1" applyFill="1" applyBorder="1" applyAlignment="1">
      <alignment horizontal="left" vertical="center" wrapText="1"/>
    </xf>
    <xf numFmtId="0" fontId="6" fillId="5" borderId="74" xfId="0" applyFont="1" applyFill="1" applyBorder="1" applyAlignment="1">
      <alignment horizontal="center" vertical="center" wrapText="1"/>
    </xf>
    <xf numFmtId="0" fontId="6" fillId="0" borderId="0" xfId="0" applyFont="1" applyAlignment="1">
      <alignment horizontal="left" vertical="center" wrapText="1"/>
    </xf>
    <xf numFmtId="0" fontId="6" fillId="0" borderId="0" xfId="0" applyFont="1" applyAlignment="1">
      <alignment horizontal="center" vertical="center" wrapText="1"/>
    </xf>
    <xf numFmtId="0" fontId="10" fillId="0" borderId="5" xfId="0" applyFont="1" applyBorder="1" applyAlignment="1">
      <alignment vertical="center" wrapText="1"/>
    </xf>
    <xf numFmtId="0" fontId="10" fillId="0" borderId="0" xfId="0" applyFont="1" applyAlignment="1">
      <alignment vertical="center" wrapText="1"/>
    </xf>
    <xf numFmtId="0" fontId="6" fillId="0" borderId="43" xfId="0" applyFont="1" applyBorder="1" applyAlignment="1">
      <alignment vertical="center" wrapText="1"/>
    </xf>
    <xf numFmtId="0" fontId="6" fillId="0" borderId="0" xfId="0" applyFont="1" applyAlignment="1">
      <alignment vertical="center" wrapText="1"/>
    </xf>
    <xf numFmtId="0" fontId="59" fillId="0" borderId="0" xfId="0" applyFont="1"/>
    <xf numFmtId="3" fontId="10" fillId="0" borderId="43" xfId="0" applyNumberFormat="1" applyFont="1" applyBorder="1" applyAlignment="1">
      <alignment horizontal="center" vertical="center" wrapText="1"/>
    </xf>
    <xf numFmtId="0" fontId="14" fillId="0" borderId="0" xfId="7" applyFont="1" applyAlignment="1">
      <alignment vertical="center" wrapText="1"/>
    </xf>
    <xf numFmtId="0" fontId="11" fillId="6" borderId="0" xfId="6" applyFont="1" applyFill="1" applyAlignment="1">
      <alignment horizontal="center" vertical="center" wrapText="1"/>
    </xf>
    <xf numFmtId="0" fontId="11" fillId="6" borderId="0" xfId="6" applyFont="1" applyFill="1"/>
    <xf numFmtId="0" fontId="8" fillId="6" borderId="0" xfId="6" applyFont="1" applyFill="1"/>
    <xf numFmtId="0" fontId="11" fillId="6" borderId="0" xfId="6" applyFont="1" applyFill="1" applyAlignment="1">
      <alignment vertical="top" wrapText="1"/>
    </xf>
    <xf numFmtId="0" fontId="35" fillId="0" borderId="0" xfId="0" applyFont="1"/>
    <xf numFmtId="10" fontId="35" fillId="0" borderId="0" xfId="0" applyNumberFormat="1" applyFont="1"/>
    <xf numFmtId="0" fontId="8" fillId="0" borderId="0" xfId="6" quotePrefix="1" applyFont="1" applyAlignment="1">
      <alignment vertical="top" wrapText="1"/>
    </xf>
    <xf numFmtId="0" fontId="14" fillId="8" borderId="0" xfId="0" applyFont="1" applyFill="1"/>
    <xf numFmtId="0" fontId="7" fillId="8" borderId="0" xfId="0" applyFont="1" applyFill="1" applyAlignment="1">
      <alignment horizontal="center"/>
    </xf>
    <xf numFmtId="0" fontId="1" fillId="0" borderId="0" xfId="0" applyFont="1"/>
    <xf numFmtId="0" fontId="41" fillId="5" borderId="0" xfId="6" applyFont="1" applyFill="1" applyAlignment="1">
      <alignment horizontal="center" vertical="center" wrapText="1"/>
    </xf>
    <xf numFmtId="0" fontId="28" fillId="8" borderId="0" xfId="0" applyFont="1" applyFill="1" applyAlignment="1">
      <alignment horizontal="center"/>
    </xf>
    <xf numFmtId="0" fontId="10" fillId="0" borderId="49" xfId="0" applyFont="1" applyBorder="1" applyAlignment="1">
      <alignment vertical="center"/>
    </xf>
    <xf numFmtId="0" fontId="10" fillId="0" borderId="48" xfId="0" applyFont="1" applyBorder="1" applyAlignment="1">
      <alignment vertical="center"/>
    </xf>
    <xf numFmtId="0" fontId="8" fillId="6" borderId="39" xfId="0" applyFont="1" applyFill="1" applyBorder="1" applyAlignment="1">
      <alignment horizontal="center" vertical="center" wrapText="1"/>
    </xf>
    <xf numFmtId="0" fontId="6" fillId="7" borderId="46" xfId="0" applyFont="1" applyFill="1" applyBorder="1" applyAlignment="1">
      <alignment horizontal="center" vertical="center" wrapText="1"/>
    </xf>
    <xf numFmtId="0" fontId="10" fillId="0" borderId="114" xfId="0" applyFont="1" applyBorder="1" applyAlignment="1">
      <alignment vertical="center"/>
    </xf>
    <xf numFmtId="2" fontId="6" fillId="5" borderId="81" xfId="0" applyNumberFormat="1" applyFont="1" applyFill="1" applyBorder="1" applyAlignment="1">
      <alignment wrapText="1"/>
    </xf>
    <xf numFmtId="0" fontId="6" fillId="7" borderId="71" xfId="0" applyFont="1" applyFill="1" applyBorder="1" applyAlignment="1">
      <alignment horizontal="center" vertical="center" wrapText="1"/>
    </xf>
    <xf numFmtId="0" fontId="6" fillId="6" borderId="39" xfId="0" applyFont="1" applyFill="1" applyBorder="1" applyAlignment="1">
      <alignment horizontal="center" vertical="center" wrapText="1"/>
    </xf>
    <xf numFmtId="0" fontId="6" fillId="6" borderId="60" xfId="0" applyFont="1" applyFill="1" applyBorder="1" applyAlignment="1">
      <alignment horizontal="center" vertical="center" wrapText="1"/>
    </xf>
    <xf numFmtId="2" fontId="6" fillId="5" borderId="81" xfId="0" applyNumberFormat="1" applyFont="1" applyFill="1" applyBorder="1" applyAlignment="1">
      <alignment vertical="center" wrapText="1"/>
    </xf>
    <xf numFmtId="0" fontId="6" fillId="6" borderId="70" xfId="0" applyFont="1" applyFill="1" applyBorder="1" applyAlignment="1">
      <alignment horizontal="center" vertical="center" wrapText="1"/>
    </xf>
    <xf numFmtId="0" fontId="9" fillId="6" borderId="70" xfId="0" applyFont="1" applyFill="1" applyBorder="1" applyAlignment="1">
      <alignment horizontal="center" vertical="center" wrapText="1"/>
    </xf>
    <xf numFmtId="0" fontId="9" fillId="6" borderId="39" xfId="0" applyFont="1" applyFill="1" applyBorder="1" applyAlignment="1">
      <alignment horizontal="center" vertical="center" wrapText="1"/>
    </xf>
    <xf numFmtId="0" fontId="9" fillId="6" borderId="60" xfId="0" applyFont="1" applyFill="1" applyBorder="1" applyAlignment="1">
      <alignment horizontal="center" vertical="center" wrapText="1"/>
    </xf>
    <xf numFmtId="2" fontId="9" fillId="5" borderId="81" xfId="0" applyNumberFormat="1" applyFont="1" applyFill="1" applyBorder="1" applyAlignment="1">
      <alignment vertical="center" wrapText="1"/>
    </xf>
    <xf numFmtId="3" fontId="14" fillId="0" borderId="0" xfId="0" applyNumberFormat="1" applyFont="1"/>
    <xf numFmtId="0" fontId="6" fillId="5" borderId="0" xfId="6" applyFont="1" applyFill="1" applyAlignment="1">
      <alignment horizontal="left" vertical="center" wrapText="1"/>
    </xf>
    <xf numFmtId="0" fontId="38" fillId="5" borderId="0" xfId="6" applyFont="1" applyFill="1" applyAlignment="1">
      <alignment vertical="center" wrapText="1"/>
    </xf>
    <xf numFmtId="0" fontId="6" fillId="7" borderId="0" xfId="6" applyFont="1" applyFill="1" applyAlignment="1">
      <alignment horizontal="center" vertical="center" wrapText="1"/>
    </xf>
    <xf numFmtId="0" fontId="35" fillId="0" borderId="0" xfId="0" applyFont="1" applyAlignment="1">
      <alignment wrapText="1"/>
    </xf>
    <xf numFmtId="3" fontId="35" fillId="0" borderId="0" xfId="0" applyNumberFormat="1" applyFont="1"/>
    <xf numFmtId="0" fontId="60" fillId="0" borderId="0" xfId="0" applyFont="1" applyAlignment="1">
      <alignment horizontal="center" vertical="center" readingOrder="1"/>
    </xf>
    <xf numFmtId="0" fontId="61" fillId="0" borderId="0" xfId="0" applyFont="1" applyAlignment="1">
      <alignment horizontal="center" vertical="center" readingOrder="1"/>
    </xf>
    <xf numFmtId="10" fontId="61" fillId="0" borderId="0" xfId="0" applyNumberFormat="1" applyFont="1" applyAlignment="1">
      <alignment horizontal="center" vertical="center" readingOrder="1"/>
    </xf>
    <xf numFmtId="0" fontId="42" fillId="5" borderId="0" xfId="6" applyFont="1" applyFill="1" applyAlignment="1">
      <alignment horizontal="center" vertical="center" wrapText="1"/>
    </xf>
    <xf numFmtId="0" fontId="14" fillId="0" borderId="0" xfId="0" applyFont="1" applyAlignment="1">
      <alignment vertical="center"/>
    </xf>
    <xf numFmtId="0" fontId="9" fillId="0" borderId="0" xfId="0" applyFont="1" applyFill="1"/>
    <xf numFmtId="0" fontId="14" fillId="0" borderId="0" xfId="0" applyFont="1" applyFill="1" applyAlignment="1">
      <alignment horizontal="center"/>
    </xf>
    <xf numFmtId="0" fontId="14" fillId="0" borderId="0" xfId="0" applyFont="1" applyFill="1"/>
    <xf numFmtId="3" fontId="10" fillId="0" borderId="56" xfId="0" applyNumberFormat="1" applyFont="1" applyBorder="1" applyAlignment="1">
      <alignment horizontal="center" vertical="center"/>
    </xf>
    <xf numFmtId="3" fontId="10" fillId="0" borderId="12" xfId="0" applyNumberFormat="1" applyFont="1" applyBorder="1" applyAlignment="1">
      <alignment horizontal="center" vertical="center"/>
    </xf>
    <xf numFmtId="3" fontId="10" fillId="0" borderId="74" xfId="0" applyNumberFormat="1" applyFont="1" applyBorder="1" applyAlignment="1">
      <alignment horizontal="center" vertical="center"/>
    </xf>
    <xf numFmtId="3" fontId="6" fillId="0" borderId="36" xfId="0" applyNumberFormat="1" applyFont="1" applyBorder="1" applyAlignment="1">
      <alignment horizontal="center" vertical="center"/>
    </xf>
    <xf numFmtId="3" fontId="10" fillId="0" borderId="5" xfId="0" applyNumberFormat="1" applyFont="1" applyBorder="1" applyAlignment="1">
      <alignment horizontal="center" vertical="center"/>
    </xf>
    <xf numFmtId="3" fontId="10" fillId="0" borderId="1" xfId="0" applyNumberFormat="1" applyFont="1" applyBorder="1" applyAlignment="1">
      <alignment horizontal="center" vertical="center"/>
    </xf>
    <xf numFmtId="3" fontId="10" fillId="0" borderId="6" xfId="0" applyNumberFormat="1" applyFont="1" applyBorder="1" applyAlignment="1">
      <alignment horizontal="center" vertical="center"/>
    </xf>
    <xf numFmtId="3" fontId="10" fillId="0" borderId="43" xfId="0" applyNumberFormat="1" applyFont="1" applyBorder="1" applyAlignment="1">
      <alignment horizontal="center" vertical="center"/>
    </xf>
    <xf numFmtId="3" fontId="10" fillId="0" borderId="39" xfId="0" applyNumberFormat="1" applyFont="1" applyBorder="1" applyAlignment="1">
      <alignment horizontal="center" vertical="center"/>
    </xf>
    <xf numFmtId="3" fontId="10" fillId="0" borderId="51" xfId="0" applyNumberFormat="1" applyFont="1" applyBorder="1" applyAlignment="1">
      <alignment horizontal="center" vertical="center"/>
    </xf>
    <xf numFmtId="3" fontId="6" fillId="5" borderId="32" xfId="0" applyNumberFormat="1" applyFont="1" applyFill="1" applyBorder="1" applyAlignment="1">
      <alignment horizontal="center" vertical="center"/>
    </xf>
    <xf numFmtId="3" fontId="6" fillId="5" borderId="44" xfId="0" applyNumberFormat="1" applyFont="1" applyFill="1" applyBorder="1" applyAlignment="1">
      <alignment horizontal="center" vertical="center"/>
    </xf>
    <xf numFmtId="3" fontId="6" fillId="5" borderId="81" xfId="0" applyNumberFormat="1" applyFont="1" applyFill="1" applyBorder="1" applyAlignment="1">
      <alignment horizontal="center" vertical="center"/>
    </xf>
    <xf numFmtId="3" fontId="6" fillId="5" borderId="33" xfId="0" applyNumberFormat="1" applyFont="1" applyFill="1" applyBorder="1" applyAlignment="1">
      <alignment horizontal="center" vertical="center"/>
    </xf>
    <xf numFmtId="3" fontId="10" fillId="0" borderId="85" xfId="0" applyNumberFormat="1" applyFont="1" applyBorder="1" applyAlignment="1">
      <alignment horizontal="center" vertical="center" wrapText="1"/>
    </xf>
    <xf numFmtId="3" fontId="10" fillId="0" borderId="82" xfId="0" applyNumberFormat="1" applyFont="1" applyBorder="1" applyAlignment="1">
      <alignment horizontal="center" vertical="center" wrapText="1"/>
    </xf>
    <xf numFmtId="3" fontId="10" fillId="0" borderId="13" xfId="0" applyNumberFormat="1" applyFont="1" applyBorder="1" applyAlignment="1">
      <alignment horizontal="center" vertical="center" wrapText="1"/>
    </xf>
    <xf numFmtId="3" fontId="10" fillId="0" borderId="1" xfId="0" applyNumberFormat="1" applyFont="1" applyBorder="1" applyAlignment="1">
      <alignment horizontal="center" vertical="center" wrapText="1"/>
    </xf>
    <xf numFmtId="3" fontId="10" fillId="0" borderId="73" xfId="0" applyNumberFormat="1" applyFont="1" applyBorder="1" applyAlignment="1">
      <alignment horizontal="center" vertical="center" wrapText="1"/>
    </xf>
    <xf numFmtId="3" fontId="6" fillId="0" borderId="49" xfId="0" applyNumberFormat="1" applyFont="1" applyBorder="1" applyAlignment="1">
      <alignment horizontal="center" vertical="center" wrapText="1"/>
    </xf>
    <xf numFmtId="3" fontId="10" fillId="0" borderId="48" xfId="0" applyNumberFormat="1" applyFont="1" applyBorder="1" applyAlignment="1">
      <alignment horizontal="center" vertical="center" wrapText="1"/>
    </xf>
    <xf numFmtId="3" fontId="10" fillId="0" borderId="65" xfId="0" applyNumberFormat="1" applyFont="1" applyBorder="1" applyAlignment="1">
      <alignment horizontal="center" vertical="center" wrapText="1"/>
    </xf>
    <xf numFmtId="3" fontId="6" fillId="0" borderId="48" xfId="0" applyNumberFormat="1" applyFont="1" applyBorder="1" applyAlignment="1">
      <alignment horizontal="center" vertical="center" wrapText="1"/>
    </xf>
    <xf numFmtId="3" fontId="10" fillId="0" borderId="114" xfId="0" applyNumberFormat="1" applyFont="1" applyBorder="1" applyAlignment="1">
      <alignment horizontal="center" vertical="center" wrapText="1"/>
    </xf>
    <xf numFmtId="3" fontId="10" fillId="0" borderId="46" xfId="0" applyNumberFormat="1" applyFont="1" applyBorder="1" applyAlignment="1">
      <alignment horizontal="center" vertical="center" wrapText="1"/>
    </xf>
    <xf numFmtId="3" fontId="10" fillId="0" borderId="45" xfId="0" applyNumberFormat="1" applyFont="1" applyBorder="1" applyAlignment="1">
      <alignment horizontal="center" vertical="center" wrapText="1"/>
    </xf>
    <xf numFmtId="3" fontId="6" fillId="0" borderId="114" xfId="0" applyNumberFormat="1" applyFont="1" applyBorder="1" applyAlignment="1">
      <alignment horizontal="center" vertical="center" wrapText="1"/>
    </xf>
    <xf numFmtId="3" fontId="6" fillId="5" borderId="81" xfId="0" applyNumberFormat="1" applyFont="1" applyFill="1" applyBorder="1" applyAlignment="1">
      <alignment horizontal="center" vertical="center" wrapText="1"/>
    </xf>
    <xf numFmtId="3" fontId="6" fillId="5" borderId="2" xfId="0" applyNumberFormat="1" applyFont="1" applyFill="1" applyBorder="1" applyAlignment="1">
      <alignment horizontal="center" vertical="center" wrapText="1"/>
    </xf>
    <xf numFmtId="3" fontId="6" fillId="5" borderId="24" xfId="0" applyNumberFormat="1" applyFont="1" applyFill="1" applyBorder="1" applyAlignment="1">
      <alignment horizontal="center" vertical="center" wrapText="1"/>
    </xf>
    <xf numFmtId="0" fontId="14" fillId="0" borderId="85" xfId="0" applyFont="1" applyBorder="1" applyAlignment="1">
      <alignment vertical="center"/>
    </xf>
    <xf numFmtId="0" fontId="14" fillId="0" borderId="48" xfId="0" applyFont="1" applyBorder="1" applyAlignment="1">
      <alignment vertical="center"/>
    </xf>
    <xf numFmtId="0" fontId="14" fillId="0" borderId="114" xfId="0" applyFont="1" applyBorder="1" applyAlignment="1">
      <alignment vertical="center"/>
    </xf>
    <xf numFmtId="3" fontId="14" fillId="0" borderId="82" xfId="0" applyNumberFormat="1" applyFont="1" applyBorder="1" applyAlignment="1">
      <alignment horizontal="center" vertical="center" wrapText="1"/>
    </xf>
    <xf numFmtId="3" fontId="14" fillId="0" borderId="13" xfId="0" applyNumberFormat="1" applyFont="1" applyBorder="1" applyAlignment="1">
      <alignment horizontal="center" vertical="center" wrapText="1"/>
    </xf>
    <xf numFmtId="3" fontId="14" fillId="0" borderId="73" xfId="0" applyNumberFormat="1" applyFont="1" applyBorder="1" applyAlignment="1">
      <alignment horizontal="center" vertical="center" wrapText="1"/>
    </xf>
    <xf numFmtId="3" fontId="9" fillId="0" borderId="85" xfId="0" applyNumberFormat="1" applyFont="1" applyBorder="1" applyAlignment="1">
      <alignment horizontal="center" vertical="center" wrapText="1"/>
    </xf>
    <xf numFmtId="3" fontId="14" fillId="0" borderId="85" xfId="0" applyNumberFormat="1" applyFont="1" applyBorder="1" applyAlignment="1">
      <alignment horizontal="center" vertical="center" wrapText="1"/>
    </xf>
    <xf numFmtId="3" fontId="14" fillId="0" borderId="65" xfId="0" applyNumberFormat="1" applyFont="1" applyBorder="1" applyAlignment="1">
      <alignment horizontal="center" vertical="center" wrapText="1"/>
    </xf>
    <xf numFmtId="3" fontId="14" fillId="0" borderId="1" xfId="0" applyNumberFormat="1" applyFont="1" applyBorder="1" applyAlignment="1">
      <alignment horizontal="center" vertical="center" wrapText="1"/>
    </xf>
    <xf numFmtId="3" fontId="14" fillId="0" borderId="14" xfId="0" applyNumberFormat="1" applyFont="1" applyBorder="1" applyAlignment="1">
      <alignment horizontal="center" vertical="center" wrapText="1"/>
    </xf>
    <xf numFmtId="3" fontId="9" fillId="0" borderId="48" xfId="0" applyNumberFormat="1" applyFont="1" applyBorder="1" applyAlignment="1">
      <alignment horizontal="center" vertical="center" wrapText="1"/>
    </xf>
    <xf numFmtId="3" fontId="14" fillId="0" borderId="48" xfId="0" applyNumberFormat="1" applyFont="1" applyBorder="1" applyAlignment="1">
      <alignment horizontal="center" vertical="center" wrapText="1"/>
    </xf>
    <xf numFmtId="3" fontId="14" fillId="0" borderId="46" xfId="0" applyNumberFormat="1" applyFont="1" applyBorder="1" applyAlignment="1">
      <alignment horizontal="center" vertical="center" wrapText="1"/>
    </xf>
    <xf numFmtId="3" fontId="14" fillId="0" borderId="45" xfId="0" applyNumberFormat="1" applyFont="1" applyBorder="1" applyAlignment="1">
      <alignment horizontal="center" vertical="center" wrapText="1"/>
    </xf>
    <xf numFmtId="3" fontId="14" fillId="0" borderId="83" xfId="0" applyNumberFormat="1" applyFont="1" applyBorder="1" applyAlignment="1">
      <alignment horizontal="center" vertical="center" wrapText="1"/>
    </xf>
    <xf numFmtId="3" fontId="9" fillId="0" borderId="114" xfId="0" applyNumberFormat="1" applyFont="1" applyBorder="1" applyAlignment="1">
      <alignment horizontal="center" vertical="center" wrapText="1"/>
    </xf>
    <xf numFmtId="3" fontId="14" fillId="0" borderId="114" xfId="0" applyNumberFormat="1" applyFont="1" applyBorder="1" applyAlignment="1">
      <alignment horizontal="center" vertical="center" wrapText="1"/>
    </xf>
    <xf numFmtId="3" fontId="9" fillId="5" borderId="32" xfId="0" applyNumberFormat="1" applyFont="1" applyFill="1" applyBorder="1" applyAlignment="1">
      <alignment horizontal="center" vertical="center" wrapText="1"/>
    </xf>
    <xf numFmtId="3" fontId="9" fillId="5" borderId="2" xfId="0" applyNumberFormat="1" applyFont="1" applyFill="1" applyBorder="1" applyAlignment="1">
      <alignment horizontal="center" vertical="center" wrapText="1"/>
    </xf>
    <xf numFmtId="3" fontId="9" fillId="5" borderId="24" xfId="0" applyNumberFormat="1" applyFont="1" applyFill="1" applyBorder="1" applyAlignment="1">
      <alignment horizontal="center" vertical="center" wrapText="1"/>
    </xf>
    <xf numFmtId="3" fontId="9" fillId="5" borderId="81" xfId="0" applyNumberFormat="1" applyFont="1" applyFill="1" applyBorder="1" applyAlignment="1">
      <alignment horizontal="center" vertical="center" wrapText="1"/>
    </xf>
    <xf numFmtId="3" fontId="58" fillId="0" borderId="6" xfId="0" applyNumberFormat="1" applyFont="1" applyBorder="1" applyAlignment="1">
      <alignment horizontal="center" vertical="center" wrapText="1"/>
    </xf>
    <xf numFmtId="0" fontId="63" fillId="5" borderId="0" xfId="0" applyFont="1" applyFill="1"/>
    <xf numFmtId="0" fontId="64" fillId="5" borderId="0" xfId="0" applyFont="1" applyFill="1" applyAlignment="1">
      <alignment horizontal="center" vertical="center" wrapText="1"/>
    </xf>
    <xf numFmtId="0" fontId="65" fillId="0" borderId="0" xfId="0" applyFont="1"/>
    <xf numFmtId="0" fontId="66" fillId="5" borderId="0" xfId="6" applyFont="1" applyFill="1"/>
    <xf numFmtId="0" fontId="66" fillId="5" borderId="0" xfId="6" applyFont="1" applyFill="1" applyAlignment="1">
      <alignment vertical="center" wrapText="1"/>
    </xf>
    <xf numFmtId="0" fontId="10" fillId="0" borderId="0" xfId="6" applyFont="1"/>
    <xf numFmtId="0" fontId="67" fillId="0" borderId="0" xfId="6" applyFont="1"/>
    <xf numFmtId="10" fontId="67" fillId="0" borderId="0" xfId="6" applyNumberFormat="1" applyFont="1"/>
    <xf numFmtId="0" fontId="68" fillId="0" borderId="0" xfId="0" applyFont="1" applyAlignment="1">
      <alignment vertical="center" wrapText="1"/>
    </xf>
    <xf numFmtId="0" fontId="69" fillId="0" borderId="0" xfId="0" applyFont="1" applyAlignment="1">
      <alignment vertical="center" wrapText="1"/>
    </xf>
    <xf numFmtId="0" fontId="67" fillId="0" borderId="0" xfId="0" applyFont="1"/>
    <xf numFmtId="10" fontId="67" fillId="0" borderId="0" xfId="0" applyNumberFormat="1" applyFont="1"/>
    <xf numFmtId="0" fontId="6" fillId="0" borderId="0" xfId="6" applyFont="1" applyFill="1" applyAlignment="1">
      <alignment horizontal="left" vertical="center" wrapText="1"/>
    </xf>
    <xf numFmtId="0" fontId="66" fillId="0" borderId="0" xfId="6" applyFont="1" applyFill="1"/>
    <xf numFmtId="0" fontId="66" fillId="0" borderId="0" xfId="6" applyFont="1" applyFill="1" applyAlignment="1">
      <alignment vertical="center" wrapText="1"/>
    </xf>
    <xf numFmtId="0" fontId="38" fillId="0" borderId="0" xfId="6" applyFont="1" applyFill="1" applyAlignment="1">
      <alignment horizontal="center" vertical="center" wrapText="1"/>
    </xf>
    <xf numFmtId="0" fontId="10" fillId="0" borderId="0" xfId="6" applyFont="1" applyFill="1"/>
    <xf numFmtId="0" fontId="67" fillId="0" borderId="0" xfId="6" applyFont="1" applyFill="1"/>
    <xf numFmtId="10" fontId="67" fillId="0" borderId="0" xfId="6" applyNumberFormat="1" applyFont="1" applyFill="1"/>
    <xf numFmtId="3" fontId="10" fillId="8" borderId="74" xfId="7" applyNumberFormat="1" applyFont="1" applyFill="1" applyBorder="1" applyAlignment="1">
      <alignment horizontal="center" vertical="center" wrapText="1"/>
    </xf>
    <xf numFmtId="3" fontId="10" fillId="8" borderId="98" xfId="7" applyNumberFormat="1" applyFont="1" applyFill="1" applyBorder="1" applyAlignment="1">
      <alignment horizontal="center" vertical="center" wrapText="1"/>
    </xf>
    <xf numFmtId="3" fontId="10" fillId="8" borderId="12" xfId="7" applyNumberFormat="1" applyFont="1" applyFill="1" applyBorder="1" applyAlignment="1">
      <alignment horizontal="center" vertical="center" wrapText="1"/>
    </xf>
    <xf numFmtId="3" fontId="10" fillId="8" borderId="56" xfId="7" applyNumberFormat="1" applyFont="1" applyFill="1" applyBorder="1" applyAlignment="1">
      <alignment horizontal="center" vertical="center" wrapText="1"/>
    </xf>
    <xf numFmtId="3" fontId="10" fillId="8" borderId="6" xfId="7" applyNumberFormat="1" applyFont="1" applyFill="1" applyBorder="1" applyAlignment="1">
      <alignment horizontal="center" vertical="center" wrapText="1"/>
    </xf>
    <xf numFmtId="3" fontId="10" fillId="8" borderId="65" xfId="7" applyNumberFormat="1" applyFont="1" applyFill="1" applyBorder="1" applyAlignment="1">
      <alignment horizontal="center" vertical="center" wrapText="1"/>
    </xf>
    <xf numFmtId="3" fontId="10" fillId="8" borderId="1" xfId="7" applyNumberFormat="1" applyFont="1" applyFill="1" applyBorder="1" applyAlignment="1">
      <alignment horizontal="center" vertical="center" wrapText="1"/>
    </xf>
    <xf numFmtId="3" fontId="10" fillId="8" borderId="5" xfId="7" applyNumberFormat="1" applyFont="1" applyFill="1" applyBorder="1" applyAlignment="1">
      <alignment horizontal="center" vertical="center" wrapText="1"/>
    </xf>
    <xf numFmtId="3" fontId="6" fillId="8" borderId="115" xfId="7" applyNumberFormat="1" applyFont="1" applyFill="1" applyBorder="1" applyAlignment="1">
      <alignment horizontal="center" vertical="center" wrapText="1"/>
    </xf>
    <xf numFmtId="3" fontId="6" fillId="5" borderId="43" xfId="7" applyNumberFormat="1" applyFont="1" applyFill="1" applyBorder="1" applyAlignment="1">
      <alignment horizontal="center" vertical="center" wrapText="1"/>
    </xf>
    <xf numFmtId="3" fontId="6" fillId="5" borderId="70" xfId="7" applyNumberFormat="1" applyFont="1" applyFill="1" applyBorder="1" applyAlignment="1">
      <alignment horizontal="center" vertical="center" wrapText="1"/>
    </xf>
    <xf numFmtId="3" fontId="6" fillId="5" borderId="39" xfId="7" applyNumberFormat="1" applyFont="1" applyFill="1" applyBorder="1" applyAlignment="1">
      <alignment horizontal="center" vertical="center" wrapText="1"/>
    </xf>
    <xf numFmtId="3" fontId="6" fillId="5" borderId="60" xfId="7" applyNumberFormat="1" applyFont="1" applyFill="1" applyBorder="1" applyAlignment="1">
      <alignment horizontal="center" vertical="center" wrapText="1"/>
    </xf>
    <xf numFmtId="3" fontId="6" fillId="5" borderId="51" xfId="7" applyNumberFormat="1" applyFont="1" applyFill="1" applyBorder="1" applyAlignment="1">
      <alignment horizontal="center" vertical="center" wrapText="1"/>
    </xf>
    <xf numFmtId="0" fontId="7" fillId="4" borderId="0" xfId="0" applyFont="1" applyFill="1" applyAlignment="1">
      <alignment horizontal="center" vertical="center"/>
    </xf>
    <xf numFmtId="3" fontId="14" fillId="0" borderId="0" xfId="0" applyNumberFormat="1" applyFont="1" applyFill="1" applyAlignment="1">
      <alignment horizontal="center"/>
    </xf>
    <xf numFmtId="2" fontId="41" fillId="0" borderId="0" xfId="0" applyNumberFormat="1" applyFont="1" applyFill="1" applyBorder="1" applyAlignment="1">
      <alignment horizontal="left" vertical="center" wrapText="1"/>
    </xf>
    <xf numFmtId="3" fontId="41" fillId="0" borderId="0" xfId="0" applyNumberFormat="1" applyFont="1" applyFill="1" applyBorder="1" applyAlignment="1">
      <alignment vertical="center" wrapText="1"/>
    </xf>
    <xf numFmtId="0" fontId="45" fillId="0" borderId="0" xfId="0" applyFont="1" applyFill="1"/>
    <xf numFmtId="0" fontId="45" fillId="0" borderId="0" xfId="0" applyFont="1" applyBorder="1"/>
    <xf numFmtId="0" fontId="14" fillId="0" borderId="0" xfId="0" applyFont="1" applyFill="1" applyAlignment="1">
      <alignment vertical="center"/>
    </xf>
    <xf numFmtId="0" fontId="20" fillId="0" borderId="0" xfId="0" applyFont="1" applyFill="1"/>
    <xf numFmtId="3" fontId="10" fillId="0" borderId="82" xfId="0" applyNumberFormat="1" applyFont="1" applyBorder="1" applyAlignment="1">
      <alignment horizontal="center" vertical="center"/>
    </xf>
    <xf numFmtId="3" fontId="10" fillId="0" borderId="13" xfId="0" applyNumberFormat="1" applyFont="1" applyBorder="1" applyAlignment="1">
      <alignment horizontal="center" vertical="center"/>
    </xf>
    <xf numFmtId="3" fontId="10" fillId="0" borderId="73" xfId="0" applyNumberFormat="1" applyFont="1" applyBorder="1" applyAlignment="1">
      <alignment horizontal="center" vertical="center"/>
    </xf>
    <xf numFmtId="3" fontId="6" fillId="0" borderId="49" xfId="0" applyNumberFormat="1" applyFont="1" applyBorder="1" applyAlignment="1">
      <alignment horizontal="center" vertical="center"/>
    </xf>
    <xf numFmtId="3" fontId="10" fillId="0" borderId="65" xfId="0" applyNumberFormat="1" applyFont="1" applyBorder="1" applyAlignment="1">
      <alignment horizontal="center" vertical="center"/>
    </xf>
    <xf numFmtId="3" fontId="10" fillId="0" borderId="14" xfId="0" applyNumberFormat="1" applyFont="1" applyBorder="1" applyAlignment="1">
      <alignment horizontal="center" vertical="center"/>
    </xf>
    <xf numFmtId="3" fontId="6" fillId="0" borderId="48" xfId="0" applyNumberFormat="1" applyFont="1" applyBorder="1" applyAlignment="1">
      <alignment horizontal="center" vertical="center"/>
    </xf>
    <xf numFmtId="3" fontId="10" fillId="0" borderId="46" xfId="0" applyNumberFormat="1" applyFont="1" applyBorder="1" applyAlignment="1">
      <alignment horizontal="center" vertical="center"/>
    </xf>
    <xf numFmtId="3" fontId="10" fillId="0" borderId="45" xfId="0" applyNumberFormat="1" applyFont="1" applyBorder="1" applyAlignment="1">
      <alignment horizontal="center" vertical="center"/>
    </xf>
    <xf numFmtId="3" fontId="10" fillId="0" borderId="83" xfId="0" applyNumberFormat="1" applyFont="1" applyBorder="1" applyAlignment="1">
      <alignment horizontal="center" vertical="center"/>
    </xf>
    <xf numFmtId="3" fontId="6" fillId="0" borderId="114" xfId="0" applyNumberFormat="1" applyFont="1" applyBorder="1" applyAlignment="1">
      <alignment horizontal="center" vertical="center"/>
    </xf>
    <xf numFmtId="3" fontId="17" fillId="0" borderId="55" xfId="0" applyNumberFormat="1" applyFont="1" applyBorder="1" applyAlignment="1">
      <alignment horizontal="center" vertical="center" wrapText="1"/>
    </xf>
    <xf numFmtId="3" fontId="17" fillId="0" borderId="53" xfId="0" applyNumberFormat="1" applyFont="1" applyBorder="1" applyAlignment="1">
      <alignment horizontal="center" vertical="center" wrapText="1"/>
    </xf>
    <xf numFmtId="3" fontId="17" fillId="0" borderId="54" xfId="0" applyNumberFormat="1" applyFont="1" applyBorder="1" applyAlignment="1">
      <alignment horizontal="center" vertical="center" wrapText="1"/>
    </xf>
    <xf numFmtId="3" fontId="17" fillId="0" borderId="11" xfId="0" applyNumberFormat="1" applyFont="1" applyBorder="1" applyAlignment="1">
      <alignment horizontal="center" vertical="center" wrapText="1"/>
    </xf>
    <xf numFmtId="3" fontId="54" fillId="0" borderId="6" xfId="0" applyNumberFormat="1" applyFont="1" applyBorder="1" applyAlignment="1">
      <alignment horizontal="center" vertical="center" wrapText="1"/>
    </xf>
    <xf numFmtId="3" fontId="17" fillId="0" borderId="9" xfId="0" applyNumberFormat="1" applyFont="1" applyBorder="1" applyAlignment="1">
      <alignment horizontal="center" vertical="center" wrapText="1"/>
    </xf>
    <xf numFmtId="3" fontId="17" fillId="0" borderId="8" xfId="0" applyNumberFormat="1" applyFont="1" applyBorder="1" applyAlignment="1">
      <alignment horizontal="center" vertical="center" wrapText="1"/>
    </xf>
    <xf numFmtId="3" fontId="17" fillId="0" borderId="25" xfId="0" applyNumberFormat="1" applyFont="1" applyBorder="1" applyAlignment="1">
      <alignment horizontal="center" vertical="center" wrapText="1"/>
    </xf>
    <xf numFmtId="3" fontId="17" fillId="0" borderId="64" xfId="0" applyNumberFormat="1" applyFont="1" applyBorder="1" applyAlignment="1">
      <alignment horizontal="center" vertical="center" wrapText="1"/>
    </xf>
    <xf numFmtId="3" fontId="17" fillId="0" borderId="4" xfId="0" applyNumberFormat="1" applyFont="1" applyBorder="1" applyAlignment="1">
      <alignment horizontal="center" vertical="center" wrapText="1"/>
    </xf>
    <xf numFmtId="3" fontId="17" fillId="0" borderId="3" xfId="0" applyNumberFormat="1" applyFont="1" applyBorder="1" applyAlignment="1">
      <alignment horizontal="center" vertical="center" wrapText="1"/>
    </xf>
    <xf numFmtId="3" fontId="17" fillId="0" borderId="16" xfId="0" applyNumberFormat="1" applyFont="1" applyBorder="1" applyAlignment="1">
      <alignment horizontal="center" vertical="center" wrapText="1"/>
    </xf>
    <xf numFmtId="3" fontId="17" fillId="0" borderId="20" xfId="0" applyNumberFormat="1" applyFont="1" applyBorder="1" applyAlignment="1">
      <alignment horizontal="center" vertical="center" wrapText="1"/>
    </xf>
    <xf numFmtId="3" fontId="17" fillId="0" borderId="63" xfId="0" applyNumberFormat="1" applyFont="1" applyBorder="1" applyAlignment="1">
      <alignment horizontal="center" vertical="center" wrapText="1"/>
    </xf>
    <xf numFmtId="3" fontId="17" fillId="0" borderId="1" xfId="0" applyNumberFormat="1" applyFont="1" applyBorder="1" applyAlignment="1">
      <alignment horizontal="center" vertical="center" wrapText="1"/>
    </xf>
    <xf numFmtId="3" fontId="17" fillId="0" borderId="29" xfId="0" applyNumberFormat="1" applyFont="1" applyBorder="1" applyAlignment="1">
      <alignment horizontal="center" vertical="center" wrapText="1"/>
    </xf>
    <xf numFmtId="3" fontId="17" fillId="0" borderId="65" xfId="0" applyNumberFormat="1" applyFont="1" applyBorder="1" applyAlignment="1">
      <alignment horizontal="center" vertical="center" wrapText="1"/>
    </xf>
    <xf numFmtId="3" fontId="17" fillId="0" borderId="113" xfId="0" applyNumberFormat="1" applyFont="1" applyBorder="1" applyAlignment="1">
      <alignment horizontal="center" vertical="center" wrapText="1"/>
    </xf>
    <xf numFmtId="3" fontId="17" fillId="0" borderId="66" xfId="0" applyNumberFormat="1" applyFont="1" applyBorder="1" applyAlignment="1">
      <alignment horizontal="center" vertical="center" wrapText="1"/>
    </xf>
    <xf numFmtId="3" fontId="17" fillId="0" borderId="67" xfId="0" applyNumberFormat="1" applyFont="1" applyBorder="1" applyAlignment="1">
      <alignment horizontal="center" vertical="center" wrapText="1"/>
    </xf>
    <xf numFmtId="3" fontId="17" fillId="0" borderId="82" xfId="0" applyNumberFormat="1" applyFont="1" applyBorder="1" applyAlignment="1">
      <alignment horizontal="center" vertical="center" wrapText="1"/>
    </xf>
    <xf numFmtId="3" fontId="17" fillId="0" borderId="110" xfId="0" applyNumberFormat="1" applyFont="1" applyBorder="1" applyAlignment="1">
      <alignment horizontal="center" vertical="center" wrapText="1"/>
    </xf>
    <xf numFmtId="3" fontId="17" fillId="0" borderId="111" xfId="0" applyNumberFormat="1" applyFont="1" applyBorder="1" applyAlignment="1">
      <alignment horizontal="center" vertical="center" wrapText="1"/>
    </xf>
    <xf numFmtId="3" fontId="17" fillId="0" borderId="92" xfId="0" applyNumberFormat="1" applyFont="1" applyBorder="1" applyAlignment="1">
      <alignment horizontal="center" vertical="center" wrapText="1"/>
    </xf>
    <xf numFmtId="3" fontId="17" fillId="0" borderId="112" xfId="0" applyNumberFormat="1" applyFont="1" applyBorder="1" applyAlignment="1">
      <alignment horizontal="center" vertical="center" wrapText="1"/>
    </xf>
    <xf numFmtId="3" fontId="52" fillId="5" borderId="70" xfId="0" applyNumberFormat="1" applyFont="1" applyFill="1" applyBorder="1" applyAlignment="1">
      <alignment horizontal="center" vertical="center" wrapText="1"/>
    </xf>
    <xf numFmtId="3" fontId="52" fillId="5" borderId="109" xfId="0" applyNumberFormat="1" applyFont="1" applyFill="1" applyBorder="1" applyAlignment="1">
      <alignment horizontal="center" vertical="center" wrapText="1"/>
    </xf>
    <xf numFmtId="3" fontId="54" fillId="0" borderId="61" xfId="0" applyNumberFormat="1" applyFont="1" applyBorder="1" applyAlignment="1">
      <alignment horizontal="center" vertical="center" wrapText="1"/>
    </xf>
    <xf numFmtId="3" fontId="17" fillId="0" borderId="37" xfId="0" applyNumberFormat="1" applyFont="1" applyBorder="1" applyAlignment="1">
      <alignment horizontal="center" vertical="center" wrapText="1"/>
    </xf>
    <xf numFmtId="3" fontId="17" fillId="0" borderId="38" xfId="0" applyNumberFormat="1" applyFont="1" applyBorder="1" applyAlignment="1">
      <alignment horizontal="center" vertical="center" wrapText="1"/>
    </xf>
    <xf numFmtId="3" fontId="17" fillId="0" borderId="62" xfId="0" applyNumberFormat="1" applyFont="1" applyBorder="1" applyAlignment="1">
      <alignment horizontal="center" vertical="center" wrapText="1"/>
    </xf>
    <xf numFmtId="3" fontId="54" fillId="0" borderId="51" xfId="0" applyNumberFormat="1" applyFont="1" applyBorder="1" applyAlignment="1">
      <alignment horizontal="center" vertical="center" wrapText="1"/>
    </xf>
    <xf numFmtId="3" fontId="45" fillId="0" borderId="9" xfId="0" applyNumberFormat="1" applyFont="1" applyBorder="1" applyAlignment="1">
      <alignment horizontal="center" vertical="center" wrapText="1"/>
    </xf>
    <xf numFmtId="3" fontId="45" fillId="0" borderId="8" xfId="0" applyNumberFormat="1" applyFont="1" applyBorder="1" applyAlignment="1">
      <alignment horizontal="center" vertical="center" wrapText="1"/>
    </xf>
    <xf numFmtId="3" fontId="45" fillId="0" borderId="25" xfId="0" applyNumberFormat="1" applyFont="1" applyBorder="1" applyAlignment="1">
      <alignment horizontal="center" vertical="center" wrapText="1"/>
    </xf>
    <xf numFmtId="3" fontId="45" fillId="0" borderId="26" xfId="0" applyNumberFormat="1" applyFont="1" applyBorder="1" applyAlignment="1">
      <alignment horizontal="center" vertical="center" wrapText="1"/>
    </xf>
    <xf numFmtId="3" fontId="46" fillId="0" borderId="35" xfId="0" applyNumberFormat="1" applyFont="1" applyBorder="1" applyAlignment="1">
      <alignment horizontal="center" vertical="center" wrapText="1"/>
    </xf>
    <xf numFmtId="3" fontId="45" fillId="0" borderId="27" xfId="0" applyNumberFormat="1" applyFont="1" applyBorder="1" applyAlignment="1">
      <alignment horizontal="center" vertical="center" wrapText="1"/>
    </xf>
    <xf numFmtId="3" fontId="45" fillId="0" borderId="6" xfId="0" applyNumberFormat="1" applyFont="1" applyBorder="1" applyAlignment="1">
      <alignment horizontal="center" vertical="center" wrapText="1"/>
    </xf>
    <xf numFmtId="3" fontId="45" fillId="0" borderId="4" xfId="0" applyNumberFormat="1" applyFont="1" applyBorder="1" applyAlignment="1">
      <alignment horizontal="center" vertical="center" wrapText="1"/>
    </xf>
    <xf numFmtId="3" fontId="45" fillId="0" borderId="3" xfId="0" applyNumberFormat="1" applyFont="1" applyBorder="1" applyAlignment="1">
      <alignment horizontal="center" vertical="center" wrapText="1"/>
    </xf>
    <xf numFmtId="3" fontId="45" fillId="0" borderId="16" xfId="0" applyNumberFormat="1" applyFont="1" applyBorder="1" applyAlignment="1">
      <alignment horizontal="center" vertical="center" wrapText="1"/>
    </xf>
    <xf numFmtId="3" fontId="45" fillId="0" borderId="17" xfId="0" applyNumberFormat="1" applyFont="1" applyBorder="1" applyAlignment="1">
      <alignment horizontal="center" vertical="center" wrapText="1"/>
    </xf>
    <xf numFmtId="3" fontId="46" fillId="0" borderId="36" xfId="0" applyNumberFormat="1" applyFont="1" applyBorder="1" applyAlignment="1">
      <alignment horizontal="center" vertical="center" wrapText="1"/>
    </xf>
    <xf numFmtId="3" fontId="45" fillId="0" borderId="28" xfId="0" applyNumberFormat="1" applyFont="1" applyBorder="1" applyAlignment="1">
      <alignment horizontal="center" vertical="center" wrapText="1"/>
    </xf>
    <xf numFmtId="3" fontId="45" fillId="0" borderId="40" xfId="0" applyNumberFormat="1" applyFont="1" applyBorder="1" applyAlignment="1">
      <alignment horizontal="center" vertical="center" wrapText="1"/>
    </xf>
    <xf numFmtId="3" fontId="45" fillId="0" borderId="37" xfId="0" applyNumberFormat="1" applyFont="1" applyBorder="1" applyAlignment="1">
      <alignment horizontal="center" vertical="center" wrapText="1"/>
    </xf>
    <xf numFmtId="3" fontId="45" fillId="0" borderId="38" xfId="0" applyNumberFormat="1" applyFont="1" applyBorder="1" applyAlignment="1">
      <alignment horizontal="center" vertical="center" wrapText="1"/>
    </xf>
    <xf numFmtId="3" fontId="45" fillId="0" borderId="41" xfId="0" applyNumberFormat="1" applyFont="1" applyBorder="1" applyAlignment="1">
      <alignment horizontal="center" vertical="center" wrapText="1"/>
    </xf>
    <xf numFmtId="3" fontId="46" fillId="0" borderId="42" xfId="0" applyNumberFormat="1" applyFont="1" applyBorder="1" applyAlignment="1">
      <alignment horizontal="center" vertical="center" wrapText="1"/>
    </xf>
    <xf numFmtId="3" fontId="45" fillId="0" borderId="59" xfId="0" applyNumberFormat="1" applyFont="1" applyBorder="1" applyAlignment="1">
      <alignment horizontal="center" vertical="center" wrapText="1"/>
    </xf>
    <xf numFmtId="3" fontId="45" fillId="0" borderId="51" xfId="0" applyNumberFormat="1" applyFont="1" applyBorder="1" applyAlignment="1">
      <alignment horizontal="center" vertical="center" wrapText="1"/>
    </xf>
    <xf numFmtId="3" fontId="45" fillId="0" borderId="55" xfId="0" applyNumberFormat="1" applyFont="1" applyBorder="1" applyAlignment="1">
      <alignment horizontal="center" vertical="center" wrapText="1"/>
    </xf>
    <xf numFmtId="3" fontId="45" fillId="0" borderId="53" xfId="0" applyNumberFormat="1" applyFont="1" applyBorder="1" applyAlignment="1">
      <alignment horizontal="center" vertical="center" wrapText="1"/>
    </xf>
    <xf numFmtId="3" fontId="45" fillId="0" borderId="54" xfId="0" applyNumberFormat="1" applyFont="1" applyBorder="1" applyAlignment="1">
      <alignment horizontal="center" vertical="center" wrapText="1"/>
    </xf>
    <xf numFmtId="3" fontId="45" fillId="0" borderId="1" xfId="0" applyNumberFormat="1" applyFont="1" applyBorder="1" applyAlignment="1">
      <alignment horizontal="center" vertical="center" wrapText="1"/>
    </xf>
    <xf numFmtId="3" fontId="45" fillId="0" borderId="14" xfId="0" applyNumberFormat="1" applyFont="1" applyBorder="1" applyAlignment="1">
      <alignment horizontal="center" vertical="center" wrapText="1"/>
    </xf>
    <xf numFmtId="3" fontId="45" fillId="0" borderId="22" xfId="0" applyNumberFormat="1" applyFont="1" applyBorder="1" applyAlignment="1">
      <alignment horizontal="center" vertical="center" wrapText="1"/>
    </xf>
    <xf numFmtId="3" fontId="45" fillId="0" borderId="19" xfId="0" applyNumberFormat="1" applyFont="1" applyBorder="1" applyAlignment="1">
      <alignment horizontal="center" vertical="center" wrapText="1"/>
    </xf>
    <xf numFmtId="3" fontId="45" fillId="0" borderId="20" xfId="0" applyNumberFormat="1" applyFont="1" applyBorder="1" applyAlignment="1">
      <alignment horizontal="center" vertical="center" wrapText="1"/>
    </xf>
    <xf numFmtId="3" fontId="46" fillId="0" borderId="71" xfId="0" applyNumberFormat="1" applyFont="1" applyBorder="1" applyAlignment="1">
      <alignment horizontal="center" vertical="center" wrapText="1"/>
    </xf>
    <xf numFmtId="3" fontId="45" fillId="0" borderId="30" xfId="0" applyNumberFormat="1" applyFont="1" applyBorder="1" applyAlignment="1">
      <alignment horizontal="center" vertical="center" wrapText="1"/>
    </xf>
    <xf numFmtId="3" fontId="45" fillId="0" borderId="72" xfId="0" applyNumberFormat="1" applyFont="1" applyBorder="1" applyAlignment="1">
      <alignment horizontal="center" vertical="center" wrapText="1"/>
    </xf>
    <xf numFmtId="3" fontId="41" fillId="5" borderId="70" xfId="0" applyNumberFormat="1" applyFont="1" applyFill="1" applyBorder="1" applyAlignment="1">
      <alignment horizontal="center" vertical="center" wrapText="1"/>
    </xf>
    <xf numFmtId="3" fontId="41" fillId="5" borderId="109" xfId="0" applyNumberFormat="1" applyFont="1" applyFill="1" applyBorder="1" applyAlignment="1">
      <alignment horizontal="center" vertical="center" wrapText="1"/>
    </xf>
    <xf numFmtId="3" fontId="19" fillId="0" borderId="9" xfId="0" applyNumberFormat="1" applyFont="1" applyBorder="1" applyAlignment="1">
      <alignment horizontal="center" vertical="center" wrapText="1"/>
    </xf>
    <xf numFmtId="3" fontId="19" fillId="0" borderId="8" xfId="0" applyNumberFormat="1" applyFont="1" applyBorder="1" applyAlignment="1">
      <alignment horizontal="center" vertical="center" wrapText="1"/>
    </xf>
    <xf numFmtId="3" fontId="19" fillId="0" borderId="25" xfId="0" applyNumberFormat="1" applyFont="1" applyBorder="1" applyAlignment="1">
      <alignment horizontal="center" vertical="center" wrapText="1"/>
    </xf>
    <xf numFmtId="3" fontId="3" fillId="0" borderId="26" xfId="0" applyNumberFormat="1" applyFont="1" applyBorder="1" applyAlignment="1">
      <alignment horizontal="center" vertical="center" wrapText="1"/>
    </xf>
    <xf numFmtId="3" fontId="19" fillId="0" borderId="89" xfId="0" applyNumberFormat="1" applyFont="1" applyBorder="1" applyAlignment="1">
      <alignment horizontal="center" vertical="center" wrapText="1"/>
    </xf>
    <xf numFmtId="3" fontId="19" fillId="0" borderId="4" xfId="0" applyNumberFormat="1" applyFont="1" applyBorder="1" applyAlignment="1">
      <alignment horizontal="center" vertical="center" wrapText="1"/>
    </xf>
    <xf numFmtId="3" fontId="19" fillId="0" borderId="3" xfId="0" applyNumberFormat="1" applyFont="1" applyBorder="1" applyAlignment="1">
      <alignment horizontal="center" vertical="center" wrapText="1"/>
    </xf>
    <xf numFmtId="3" fontId="19" fillId="0" borderId="16" xfId="0" applyNumberFormat="1" applyFont="1" applyBorder="1" applyAlignment="1">
      <alignment horizontal="center" vertical="center" wrapText="1"/>
    </xf>
    <xf numFmtId="3" fontId="3" fillId="0" borderId="17" xfId="0" applyNumberFormat="1" applyFont="1" applyBorder="1" applyAlignment="1">
      <alignment horizontal="center" vertical="center" wrapText="1"/>
    </xf>
    <xf numFmtId="3" fontId="19" fillId="0" borderId="90" xfId="0" applyNumberFormat="1" applyFont="1" applyBorder="1" applyAlignment="1">
      <alignment horizontal="center" vertical="center" wrapText="1"/>
    </xf>
    <xf numFmtId="3" fontId="19" fillId="0" borderId="40" xfId="0" applyNumberFormat="1" applyFont="1" applyBorder="1" applyAlignment="1">
      <alignment horizontal="center" vertical="center" wrapText="1"/>
    </xf>
    <xf numFmtId="3" fontId="19" fillId="0" borderId="37" xfId="0" applyNumberFormat="1" applyFont="1" applyBorder="1" applyAlignment="1">
      <alignment horizontal="center" vertical="center" wrapText="1"/>
    </xf>
    <xf numFmtId="3" fontId="19" fillId="0" borderId="38" xfId="0" applyNumberFormat="1" applyFont="1" applyBorder="1" applyAlignment="1">
      <alignment horizontal="center" vertical="center" wrapText="1"/>
    </xf>
    <xf numFmtId="3" fontId="3" fillId="0" borderId="41" xfId="0" applyNumberFormat="1" applyFont="1" applyBorder="1" applyAlignment="1">
      <alignment horizontal="center" vertical="center" wrapText="1"/>
    </xf>
    <xf numFmtId="3" fontId="19" fillId="0" borderId="91" xfId="0" applyNumberFormat="1" applyFont="1" applyBorder="1" applyAlignment="1">
      <alignment horizontal="center" vertical="center" wrapText="1"/>
    </xf>
    <xf numFmtId="3" fontId="19" fillId="0" borderId="22" xfId="0" applyNumberFormat="1" applyFont="1" applyBorder="1" applyAlignment="1">
      <alignment horizontal="center" vertical="center" wrapText="1"/>
    </xf>
    <xf numFmtId="3" fontId="19" fillId="0" borderId="19" xfId="0" applyNumberFormat="1" applyFont="1" applyBorder="1" applyAlignment="1">
      <alignment horizontal="center" vertical="center" wrapText="1"/>
    </xf>
    <xf numFmtId="3" fontId="19" fillId="0" borderId="20" xfId="0" applyNumberFormat="1" applyFont="1" applyBorder="1" applyAlignment="1">
      <alignment horizontal="center" vertical="center" wrapText="1"/>
    </xf>
    <xf numFmtId="3" fontId="3" fillId="0" borderId="21" xfId="0" applyNumberFormat="1" applyFont="1" applyBorder="1" applyAlignment="1">
      <alignment horizontal="center" vertical="center" wrapText="1"/>
    </xf>
    <xf numFmtId="3" fontId="19" fillId="0" borderId="39" xfId="0" applyNumberFormat="1" applyFont="1" applyBorder="1" applyAlignment="1">
      <alignment horizontal="center" vertical="center" wrapText="1"/>
    </xf>
    <xf numFmtId="3" fontId="19" fillId="0" borderId="87" xfId="0" applyNumberFormat="1" applyFont="1" applyBorder="1" applyAlignment="1">
      <alignment horizontal="center" vertical="center" wrapText="1"/>
    </xf>
    <xf numFmtId="3" fontId="19" fillId="0" borderId="86" xfId="0" applyNumberFormat="1" applyFont="1" applyBorder="1" applyAlignment="1">
      <alignment horizontal="center" vertical="center" wrapText="1"/>
    </xf>
    <xf numFmtId="3" fontId="19" fillId="0" borderId="70" xfId="0" applyNumberFormat="1" applyFont="1" applyBorder="1" applyAlignment="1">
      <alignment horizontal="center" vertical="center" wrapText="1"/>
    </xf>
    <xf numFmtId="3" fontId="3" fillId="0" borderId="39" xfId="0" applyNumberFormat="1" applyFont="1" applyBorder="1" applyAlignment="1">
      <alignment horizontal="center" vertical="center" wrapText="1"/>
    </xf>
    <xf numFmtId="3" fontId="19" fillId="0" borderId="68" xfId="0" applyNumberFormat="1" applyFont="1" applyBorder="1" applyAlignment="1">
      <alignment horizontal="center" vertical="center" wrapText="1"/>
    </xf>
    <xf numFmtId="3" fontId="6" fillId="5" borderId="33" xfId="0" applyNumberFormat="1" applyFont="1" applyFill="1" applyBorder="1" applyAlignment="1">
      <alignment horizontal="center" vertical="center" wrapText="1"/>
    </xf>
    <xf numFmtId="3" fontId="10" fillId="8" borderId="13" xfId="7" applyNumberFormat="1" applyFont="1" applyFill="1" applyBorder="1" applyAlignment="1">
      <alignment horizontal="center" vertical="center" wrapText="1"/>
    </xf>
    <xf numFmtId="3" fontId="51" fillId="8" borderId="6" xfId="7" applyNumberFormat="1" applyFont="1" applyFill="1" applyBorder="1" applyAlignment="1">
      <alignment horizontal="center" vertical="center" wrapText="1"/>
    </xf>
    <xf numFmtId="3" fontId="10" fillId="8" borderId="61" xfId="7" applyNumberFormat="1" applyFont="1" applyFill="1" applyBorder="1" applyAlignment="1">
      <alignment horizontal="center" vertical="center" wrapText="1"/>
    </xf>
    <xf numFmtId="3" fontId="10" fillId="0" borderId="1" xfId="7" applyNumberFormat="1" applyFont="1" applyBorder="1" applyAlignment="1">
      <alignment horizontal="center" vertical="center" wrapText="1"/>
    </xf>
    <xf numFmtId="3" fontId="10" fillId="0" borderId="13" xfId="7" applyNumberFormat="1" applyFont="1" applyBorder="1" applyAlignment="1">
      <alignment horizontal="center" vertical="center" wrapText="1"/>
    </xf>
    <xf numFmtId="3" fontId="17" fillId="0" borderId="88" xfId="0" applyNumberFormat="1" applyFont="1" applyBorder="1" applyAlignment="1">
      <alignment horizontal="center" vertical="center" wrapText="1"/>
    </xf>
    <xf numFmtId="3" fontId="6" fillId="5" borderId="109" xfId="7" applyNumberFormat="1" applyFont="1" applyFill="1" applyBorder="1" applyAlignment="1">
      <alignment horizontal="center" vertical="center" wrapText="1"/>
    </xf>
    <xf numFmtId="3" fontId="6" fillId="8" borderId="100" xfId="7" applyNumberFormat="1" applyFont="1" applyFill="1" applyBorder="1" applyAlignment="1">
      <alignment horizontal="center" vertical="center" wrapText="1"/>
    </xf>
    <xf numFmtId="3" fontId="6" fillId="8" borderId="117" xfId="7" applyNumberFormat="1" applyFont="1" applyFill="1" applyBorder="1" applyAlignment="1">
      <alignment horizontal="center" vertical="center" wrapText="1"/>
    </xf>
    <xf numFmtId="3" fontId="6" fillId="8" borderId="56" xfId="7" applyNumberFormat="1" applyFont="1" applyFill="1" applyBorder="1" applyAlignment="1">
      <alignment horizontal="center" vertical="center" wrapText="1"/>
    </xf>
    <xf numFmtId="3" fontId="6" fillId="8" borderId="7" xfId="7" applyNumberFormat="1" applyFont="1" applyFill="1" applyBorder="1" applyAlignment="1">
      <alignment horizontal="center" vertical="center" wrapText="1"/>
    </xf>
    <xf numFmtId="3" fontId="6" fillId="8" borderId="5" xfId="7" applyNumberFormat="1" applyFont="1" applyFill="1" applyBorder="1" applyAlignment="1">
      <alignment horizontal="center" vertical="center" wrapText="1"/>
    </xf>
    <xf numFmtId="3" fontId="6" fillId="5" borderId="32" xfId="0" applyNumberFormat="1" applyFont="1" applyFill="1" applyBorder="1" applyAlignment="1">
      <alignment horizontal="center" vertical="center" wrapText="1"/>
    </xf>
    <xf numFmtId="3" fontId="6" fillId="5" borderId="116" xfId="0" applyNumberFormat="1" applyFont="1" applyFill="1" applyBorder="1" applyAlignment="1">
      <alignment horizontal="center" vertical="center" wrapText="1"/>
    </xf>
    <xf numFmtId="3" fontId="6" fillId="9" borderId="39" xfId="0" applyNumberFormat="1" applyFont="1" applyFill="1" applyBorder="1" applyAlignment="1">
      <alignment horizontal="center" vertical="center"/>
    </xf>
    <xf numFmtId="3" fontId="6" fillId="9" borderId="70" xfId="0" applyNumberFormat="1" applyFont="1" applyFill="1" applyBorder="1" applyAlignment="1">
      <alignment horizontal="center" vertical="center"/>
    </xf>
    <xf numFmtId="2" fontId="9" fillId="9" borderId="50" xfId="0" applyNumberFormat="1" applyFont="1" applyFill="1" applyBorder="1" applyAlignment="1">
      <alignment vertical="center" wrapText="1"/>
    </xf>
    <xf numFmtId="0" fontId="8" fillId="6" borderId="60" xfId="0" applyFont="1" applyFill="1" applyBorder="1" applyAlignment="1">
      <alignment horizontal="center" vertical="center" wrapText="1"/>
    </xf>
    <xf numFmtId="3" fontId="6" fillId="9" borderId="60" xfId="0" applyNumberFormat="1" applyFont="1" applyFill="1" applyBorder="1" applyAlignment="1">
      <alignment horizontal="center" vertical="center"/>
    </xf>
    <xf numFmtId="3" fontId="6" fillId="9" borderId="50" xfId="0" applyNumberFormat="1" applyFont="1" applyFill="1" applyBorder="1" applyAlignment="1">
      <alignment horizontal="center" vertical="center"/>
    </xf>
    <xf numFmtId="0" fontId="55" fillId="5" borderId="1" xfId="0" applyFont="1" applyFill="1" applyBorder="1" applyAlignment="1">
      <alignment horizontal="center" vertical="center" wrapText="1"/>
    </xf>
    <xf numFmtId="0" fontId="71" fillId="5" borderId="1" xfId="0" applyFont="1" applyFill="1" applyBorder="1" applyAlignment="1">
      <alignment horizontal="center" vertical="center" wrapText="1"/>
    </xf>
    <xf numFmtId="0" fontId="55" fillId="7" borderId="1" xfId="0" applyFont="1" applyFill="1" applyBorder="1" applyAlignment="1">
      <alignment horizontal="center" vertical="center" wrapText="1"/>
    </xf>
    <xf numFmtId="0" fontId="75" fillId="5" borderId="0" xfId="6" applyFont="1" applyFill="1" applyAlignment="1">
      <alignment horizontal="center" vertical="center" wrapText="1"/>
    </xf>
    <xf numFmtId="0" fontId="62" fillId="3" borderId="0" xfId="0" applyFont="1" applyFill="1" applyAlignment="1">
      <alignment horizontal="center" vertical="center" wrapText="1"/>
    </xf>
    <xf numFmtId="3" fontId="77" fillId="0" borderId="0" xfId="0" applyNumberFormat="1" applyFont="1"/>
    <xf numFmtId="0" fontId="57" fillId="0" borderId="108" xfId="0" applyFont="1" applyBorder="1" applyAlignment="1">
      <alignment horizontal="center" vertical="center" wrapText="1"/>
    </xf>
    <xf numFmtId="3" fontId="57" fillId="0" borderId="8" xfId="0" applyNumberFormat="1" applyFont="1" applyBorder="1" applyAlignment="1">
      <alignment horizontal="center" vertical="center" wrapText="1"/>
    </xf>
    <xf numFmtId="3" fontId="57" fillId="0" borderId="25" xfId="0" applyNumberFormat="1" applyFont="1" applyBorder="1" applyAlignment="1">
      <alignment horizontal="center" vertical="center" wrapText="1"/>
    </xf>
    <xf numFmtId="3" fontId="55" fillId="0" borderId="31" xfId="0" applyNumberFormat="1" applyFont="1" applyBorder="1" applyAlignment="1">
      <alignment horizontal="center" vertical="center" wrapText="1"/>
    </xf>
    <xf numFmtId="3" fontId="57" fillId="0" borderId="3" xfId="0" applyNumberFormat="1" applyFont="1" applyBorder="1" applyAlignment="1">
      <alignment horizontal="center" vertical="center" wrapText="1"/>
    </xf>
    <xf numFmtId="3" fontId="57" fillId="0" borderId="16" xfId="0" applyNumberFormat="1" applyFont="1" applyBorder="1" applyAlignment="1">
      <alignment horizontal="center" vertical="center" wrapText="1"/>
    </xf>
    <xf numFmtId="3" fontId="55" fillId="0" borderId="18" xfId="0" applyNumberFormat="1" applyFont="1" applyBorder="1" applyAlignment="1">
      <alignment horizontal="center" vertical="center" wrapText="1"/>
    </xf>
    <xf numFmtId="3" fontId="57" fillId="0" borderId="37" xfId="0" applyNumberFormat="1" applyFont="1" applyBorder="1" applyAlignment="1">
      <alignment horizontal="center" vertical="center" wrapText="1"/>
    </xf>
    <xf numFmtId="3" fontId="57" fillId="0" borderId="38" xfId="0" applyNumberFormat="1" applyFont="1" applyBorder="1" applyAlignment="1">
      <alignment horizontal="center" vertical="center" wrapText="1"/>
    </xf>
    <xf numFmtId="3" fontId="55" fillId="0" borderId="68" xfId="0" applyNumberFormat="1" applyFont="1" applyBorder="1" applyAlignment="1">
      <alignment horizontal="center" vertical="center" wrapText="1"/>
    </xf>
    <xf numFmtId="3" fontId="57" fillId="0" borderId="19" xfId="0" applyNumberFormat="1" applyFont="1" applyBorder="1" applyAlignment="1">
      <alignment horizontal="center" vertical="center" wrapText="1"/>
    </xf>
    <xf numFmtId="3" fontId="57" fillId="0" borderId="20" xfId="0" applyNumberFormat="1" applyFont="1" applyBorder="1" applyAlignment="1">
      <alignment horizontal="center" vertical="center" wrapText="1"/>
    </xf>
    <xf numFmtId="3" fontId="55" fillId="0" borderId="23" xfId="0" applyNumberFormat="1" applyFont="1" applyBorder="1" applyAlignment="1">
      <alignment horizontal="center" vertical="center" wrapText="1"/>
    </xf>
    <xf numFmtId="3" fontId="57" fillId="0" borderId="88" xfId="0" applyNumberFormat="1" applyFont="1" applyBorder="1" applyAlignment="1">
      <alignment horizontal="center" vertical="center" wrapText="1"/>
    </xf>
    <xf numFmtId="3" fontId="57" fillId="0" borderId="86" xfId="0" applyNumberFormat="1" applyFont="1" applyBorder="1" applyAlignment="1">
      <alignment horizontal="center" vertical="center" wrapText="1"/>
    </xf>
    <xf numFmtId="3" fontId="57" fillId="0" borderId="87" xfId="0" applyNumberFormat="1" applyFont="1" applyBorder="1" applyAlignment="1">
      <alignment horizontal="center" vertical="center" wrapText="1"/>
    </xf>
    <xf numFmtId="3" fontId="57" fillId="0" borderId="58" xfId="0" applyNumberFormat="1" applyFont="1" applyBorder="1" applyAlignment="1">
      <alignment horizontal="center" vertical="center" wrapText="1"/>
    </xf>
    <xf numFmtId="3" fontId="55" fillId="0" borderId="109" xfId="0" applyNumberFormat="1" applyFont="1" applyBorder="1" applyAlignment="1">
      <alignment horizontal="center" vertical="center" wrapText="1"/>
    </xf>
    <xf numFmtId="3" fontId="55" fillId="5" borderId="10" xfId="0" applyNumberFormat="1" applyFont="1" applyFill="1" applyBorder="1" applyAlignment="1">
      <alignment horizontal="center" vertical="center" wrapText="1"/>
    </xf>
    <xf numFmtId="3" fontId="55" fillId="5" borderId="76" xfId="0" applyNumberFormat="1" applyFont="1" applyFill="1" applyBorder="1" applyAlignment="1">
      <alignment horizontal="center" vertical="center" wrapText="1"/>
    </xf>
    <xf numFmtId="3" fontId="55" fillId="5" borderId="2" xfId="0" applyNumberFormat="1" applyFont="1" applyFill="1" applyBorder="1" applyAlignment="1">
      <alignment horizontal="center" vertical="center" wrapText="1"/>
    </xf>
    <xf numFmtId="3" fontId="55" fillId="5" borderId="34" xfId="0" applyNumberFormat="1" applyFont="1" applyFill="1" applyBorder="1" applyAlignment="1">
      <alignment horizontal="center" vertical="center" wrapText="1"/>
    </xf>
    <xf numFmtId="3" fontId="55" fillId="5" borderId="47" xfId="0" applyNumberFormat="1" applyFont="1" applyFill="1" applyBorder="1" applyAlignment="1">
      <alignment horizontal="center" vertical="center" wrapText="1"/>
    </xf>
    <xf numFmtId="3" fontId="55" fillId="5" borderId="33" xfId="0" applyNumberFormat="1" applyFont="1" applyFill="1" applyBorder="1" applyAlignment="1">
      <alignment horizontal="center" vertical="center" wrapText="1"/>
    </xf>
    <xf numFmtId="0" fontId="45" fillId="0" borderId="78" xfId="0" applyFont="1" applyBorder="1" applyAlignment="1">
      <alignment vertical="center"/>
    </xf>
    <xf numFmtId="0" fontId="45" fillId="0" borderId="77" xfId="0" applyFont="1" applyBorder="1" applyAlignment="1">
      <alignment vertical="center"/>
    </xf>
    <xf numFmtId="2" fontId="41" fillId="5" borderId="79" xfId="0" applyNumberFormat="1" applyFont="1" applyFill="1" applyBorder="1" applyAlignment="1">
      <alignment vertical="center" wrapText="1"/>
    </xf>
    <xf numFmtId="0" fontId="6" fillId="6" borderId="43" xfId="0" applyFont="1" applyFill="1" applyBorder="1" applyAlignment="1">
      <alignment horizontal="center" vertical="center" wrapText="1"/>
    </xf>
    <xf numFmtId="0" fontId="6" fillId="6" borderId="51" xfId="0" applyFont="1" applyFill="1" applyBorder="1" applyAlignment="1">
      <alignment horizontal="center" vertical="center" wrapText="1"/>
    </xf>
    <xf numFmtId="0" fontId="82" fillId="0" borderId="0" xfId="0" applyFont="1" applyAlignment="1">
      <alignment horizontal="center"/>
    </xf>
    <xf numFmtId="0" fontId="8" fillId="6" borderId="0" xfId="6" applyFont="1" applyFill="1" applyAlignment="1">
      <alignment horizontal="center"/>
    </xf>
    <xf numFmtId="0" fontId="11" fillId="6" borderId="0" xfId="6" applyFont="1" applyFill="1" applyAlignment="1">
      <alignment horizontal="center"/>
    </xf>
    <xf numFmtId="0" fontId="42" fillId="5" borderId="0" xfId="6" applyFont="1" applyFill="1" applyAlignment="1">
      <alignment horizontal="left" vertical="center" wrapText="1"/>
    </xf>
    <xf numFmtId="0" fontId="41" fillId="5" borderId="0" xfId="6" applyFont="1" applyFill="1" applyAlignment="1">
      <alignment horizontal="left" vertical="center" wrapText="1"/>
    </xf>
    <xf numFmtId="0" fontId="9" fillId="8" borderId="0" xfId="0" applyFont="1" applyFill="1" applyAlignment="1">
      <alignment horizontal="left"/>
    </xf>
    <xf numFmtId="0" fontId="20" fillId="0" borderId="0" xfId="0" applyFont="1" applyAlignment="1">
      <alignment horizontal="left" vertical="center"/>
    </xf>
    <xf numFmtId="0" fontId="20" fillId="8" borderId="0" xfId="0" applyFont="1" applyFill="1" applyAlignment="1">
      <alignment horizontal="left" vertical="center"/>
    </xf>
    <xf numFmtId="0" fontId="41" fillId="3" borderId="47" xfId="0" applyFont="1" applyFill="1" applyBorder="1" applyAlignment="1">
      <alignment horizontal="left" vertical="center" wrapText="1"/>
    </xf>
    <xf numFmtId="0" fontId="8" fillId="5" borderId="105" xfId="0" applyFont="1" applyFill="1" applyBorder="1" applyAlignment="1">
      <alignment horizontal="center" vertical="center" wrapText="1"/>
    </xf>
    <xf numFmtId="0" fontId="8" fillId="5" borderId="85" xfId="0" applyFont="1" applyFill="1" applyBorder="1" applyAlignment="1">
      <alignment horizontal="center" vertical="center" wrapText="1"/>
    </xf>
    <xf numFmtId="0" fontId="8" fillId="5" borderId="95" xfId="0" applyFont="1" applyFill="1" applyBorder="1" applyAlignment="1">
      <alignment horizontal="center" vertical="center" wrapText="1"/>
    </xf>
    <xf numFmtId="0" fontId="8" fillId="5" borderId="84" xfId="0" applyFont="1" applyFill="1" applyBorder="1" applyAlignment="1">
      <alignment horizontal="center" vertical="center" wrapText="1"/>
    </xf>
    <xf numFmtId="0" fontId="8" fillId="5" borderId="105" xfId="0" applyFont="1" applyFill="1" applyBorder="1" applyAlignment="1">
      <alignment horizontal="left" vertical="center" wrapText="1"/>
    </xf>
    <xf numFmtId="0" fontId="8" fillId="5" borderId="106" xfId="0" applyFont="1" applyFill="1" applyBorder="1" applyAlignment="1">
      <alignment horizontal="left" vertical="center" wrapText="1"/>
    </xf>
    <xf numFmtId="0" fontId="9" fillId="0" borderId="0" xfId="0" applyFont="1" applyAlignment="1">
      <alignment horizontal="left" vertical="center"/>
    </xf>
    <xf numFmtId="0" fontId="8" fillId="5" borderId="118" xfId="0" applyFont="1" applyFill="1" applyBorder="1" applyAlignment="1">
      <alignment horizontal="center" vertical="center" wrapText="1"/>
    </xf>
    <xf numFmtId="0" fontId="8" fillId="5" borderId="10" xfId="0" applyFont="1" applyFill="1" applyBorder="1" applyAlignment="1">
      <alignment horizontal="center" vertical="center" wrapText="1"/>
    </xf>
    <xf numFmtId="0" fontId="6" fillId="5" borderId="96" xfId="0" applyFont="1" applyFill="1" applyBorder="1" applyAlignment="1">
      <alignment horizontal="center" vertical="center" wrapText="1"/>
    </xf>
    <xf numFmtId="0" fontId="6" fillId="5" borderId="99" xfId="0" applyFont="1" applyFill="1" applyBorder="1" applyAlignment="1">
      <alignment horizontal="center" vertical="center" wrapText="1"/>
    </xf>
    <xf numFmtId="0" fontId="6" fillId="5" borderId="84" xfId="0" applyFont="1" applyFill="1" applyBorder="1" applyAlignment="1">
      <alignment horizontal="center" vertical="center" wrapText="1"/>
    </xf>
    <xf numFmtId="0" fontId="6" fillId="5" borderId="0" xfId="0" applyFont="1" applyFill="1" applyAlignment="1">
      <alignment horizontal="center" vertical="center" wrapText="1"/>
    </xf>
    <xf numFmtId="0" fontId="6" fillId="5" borderId="105" xfId="0" applyFont="1" applyFill="1" applyBorder="1" applyAlignment="1">
      <alignment horizontal="left" vertical="center" wrapText="1"/>
    </xf>
    <xf numFmtId="0" fontId="6" fillId="5" borderId="107" xfId="0" applyFont="1" applyFill="1" applyBorder="1" applyAlignment="1">
      <alignment horizontal="left" vertical="center" wrapText="1"/>
    </xf>
    <xf numFmtId="0" fontId="6" fillId="5" borderId="97" xfId="0" applyFont="1" applyFill="1" applyBorder="1" applyAlignment="1">
      <alignment horizontal="center" vertical="center" wrapText="1"/>
    </xf>
    <xf numFmtId="0" fontId="6" fillId="5" borderId="49" xfId="0" applyFont="1" applyFill="1" applyBorder="1" applyAlignment="1">
      <alignment horizontal="center" vertical="center" wrapText="1"/>
    </xf>
    <xf numFmtId="0" fontId="6" fillId="5" borderId="50" xfId="0" applyFont="1" applyFill="1" applyBorder="1" applyAlignment="1">
      <alignment horizontal="center" vertical="center" wrapText="1"/>
    </xf>
    <xf numFmtId="0" fontId="53" fillId="0" borderId="0" xfId="0" applyFont="1" applyAlignment="1">
      <alignment horizontal="left" vertical="center"/>
    </xf>
    <xf numFmtId="0" fontId="55" fillId="3" borderId="0" xfId="0" applyFont="1" applyFill="1" applyAlignment="1">
      <alignment horizontal="left" vertical="center" wrapText="1"/>
    </xf>
    <xf numFmtId="0" fontId="55" fillId="5" borderId="75" xfId="0" applyFont="1" applyFill="1" applyBorder="1" applyAlignment="1">
      <alignment horizontal="center" vertical="center" wrapText="1"/>
    </xf>
    <xf numFmtId="0" fontId="55" fillId="5" borderId="97" xfId="0" applyFont="1" applyFill="1" applyBorder="1" applyAlignment="1">
      <alignment horizontal="center" vertical="center" wrapText="1"/>
    </xf>
    <xf numFmtId="0" fontId="55" fillId="5" borderId="98" xfId="0" applyFont="1" applyFill="1" applyBorder="1" applyAlignment="1">
      <alignment horizontal="center" vertical="center" wrapText="1"/>
    </xf>
    <xf numFmtId="0" fontId="55" fillId="5" borderId="93" xfId="0" applyFont="1" applyFill="1" applyBorder="1" applyAlignment="1">
      <alignment horizontal="center" textRotation="90" wrapText="1"/>
    </xf>
    <xf numFmtId="0" fontId="55" fillId="5" borderId="7" xfId="0" applyFont="1" applyFill="1" applyBorder="1" applyAlignment="1">
      <alignment horizontal="center" textRotation="90" wrapText="1"/>
    </xf>
    <xf numFmtId="2" fontId="55" fillId="5" borderId="94" xfId="8" applyNumberFormat="1" applyFont="1" applyFill="1" applyBorder="1" applyAlignment="1">
      <alignment horizontal="center" vertical="center" wrapText="1"/>
    </xf>
    <xf numFmtId="2" fontId="55" fillId="5" borderId="13" xfId="8" applyNumberFormat="1" applyFont="1" applyFill="1" applyBorder="1" applyAlignment="1">
      <alignment horizontal="center" vertical="center" wrapText="1"/>
    </xf>
    <xf numFmtId="0" fontId="55" fillId="5" borderId="94" xfId="0" applyFont="1" applyFill="1" applyBorder="1" applyAlignment="1">
      <alignment horizontal="center" vertical="center" wrapText="1"/>
    </xf>
    <xf numFmtId="0" fontId="55" fillId="5" borderId="13" xfId="0" applyFont="1" applyFill="1" applyBorder="1" applyAlignment="1">
      <alignment horizontal="center" vertical="center" wrapText="1"/>
    </xf>
    <xf numFmtId="0" fontId="55" fillId="5" borderId="96" xfId="0" applyFont="1" applyFill="1" applyBorder="1" applyAlignment="1">
      <alignment horizontal="center" vertical="center" wrapText="1"/>
    </xf>
    <xf numFmtId="0" fontId="55" fillId="5" borderId="61" xfId="0" applyFont="1" applyFill="1" applyBorder="1" applyAlignment="1">
      <alignment horizontal="center" vertical="center" wrapText="1"/>
    </xf>
    <xf numFmtId="0" fontId="52" fillId="0" borderId="0" xfId="0" applyFont="1" applyAlignment="1">
      <alignment horizontal="left"/>
    </xf>
    <xf numFmtId="2" fontId="52" fillId="5" borderId="79" xfId="0" applyNumberFormat="1" applyFont="1" applyFill="1" applyBorder="1" applyAlignment="1">
      <alignment horizontal="left" vertical="center" wrapText="1"/>
    </xf>
    <xf numFmtId="2" fontId="52" fillId="5" borderId="70" xfId="0" applyNumberFormat="1" applyFont="1" applyFill="1" applyBorder="1" applyAlignment="1">
      <alignment horizontal="left" vertical="center" wrapText="1"/>
    </xf>
    <xf numFmtId="0" fontId="55" fillId="5" borderId="0" xfId="6" applyFont="1" applyFill="1" applyAlignment="1">
      <alignment horizontal="left" vertical="center" wrapText="1"/>
    </xf>
    <xf numFmtId="0" fontId="56" fillId="5" borderId="0" xfId="6" applyFont="1" applyFill="1" applyAlignment="1">
      <alignment horizontal="center" vertical="center" wrapText="1"/>
    </xf>
    <xf numFmtId="0" fontId="75" fillId="5" borderId="0" xfId="6" applyFont="1" applyFill="1" applyAlignment="1">
      <alignment horizontal="left" vertical="center" wrapText="1"/>
    </xf>
    <xf numFmtId="0" fontId="76" fillId="5" borderId="0" xfId="6" applyFont="1" applyFill="1" applyAlignment="1">
      <alignment horizontal="center" vertical="center" wrapText="1"/>
    </xf>
    <xf numFmtId="0" fontId="76" fillId="5" borderId="0" xfId="6" applyFont="1" applyFill="1" applyAlignment="1">
      <alignment horizontal="left" vertical="center" wrapText="1"/>
    </xf>
    <xf numFmtId="2" fontId="41" fillId="0" borderId="0" xfId="0" applyNumberFormat="1" applyFont="1" applyBorder="1" applyAlignment="1">
      <alignment horizontal="left" vertical="center" wrapText="1"/>
    </xf>
    <xf numFmtId="0" fontId="41" fillId="5" borderId="96" xfId="0" applyFont="1" applyFill="1" applyBorder="1" applyAlignment="1">
      <alignment horizontal="center" vertical="center" wrapText="1"/>
    </xf>
    <xf numFmtId="0" fontId="41" fillId="5" borderId="61" xfId="0" applyFont="1" applyFill="1" applyBorder="1" applyAlignment="1">
      <alignment horizontal="center" vertical="center" wrapText="1"/>
    </xf>
    <xf numFmtId="0" fontId="41" fillId="5" borderId="93" xfId="0" applyFont="1" applyFill="1" applyBorder="1" applyAlignment="1">
      <alignment horizontal="center" textRotation="90" wrapText="1"/>
    </xf>
    <xf numFmtId="0" fontId="41" fillId="5" borderId="7" xfId="0" applyFont="1" applyFill="1" applyBorder="1" applyAlignment="1">
      <alignment horizontal="center" textRotation="90" wrapText="1"/>
    </xf>
    <xf numFmtId="2" fontId="41" fillId="5" borderId="94" xfId="8" applyNumberFormat="1" applyFont="1" applyFill="1" applyBorder="1" applyAlignment="1">
      <alignment horizontal="center" vertical="center" wrapText="1"/>
    </xf>
    <xf numFmtId="2" fontId="41" fillId="5" borderId="13" xfId="8" applyNumberFormat="1" applyFont="1" applyFill="1" applyBorder="1" applyAlignment="1">
      <alignment horizontal="center" vertical="center" wrapText="1"/>
    </xf>
    <xf numFmtId="2" fontId="41" fillId="5" borderId="79" xfId="0" applyNumberFormat="1" applyFont="1" applyFill="1" applyBorder="1" applyAlignment="1">
      <alignment horizontal="left" vertical="center" wrapText="1"/>
    </xf>
    <xf numFmtId="2" fontId="41" fillId="5" borderId="70" xfId="0" applyNumberFormat="1" applyFont="1" applyFill="1" applyBorder="1" applyAlignment="1">
      <alignment horizontal="left" vertical="center" wrapText="1"/>
    </xf>
    <xf numFmtId="0" fontId="41" fillId="5" borderId="75" xfId="0" applyFont="1" applyFill="1" applyBorder="1" applyAlignment="1">
      <alignment horizontal="center" vertical="center" wrapText="1"/>
    </xf>
    <xf numFmtId="0" fontId="41" fillId="5" borderId="97" xfId="0" applyFont="1" applyFill="1" applyBorder="1" applyAlignment="1">
      <alignment horizontal="center" vertical="center" wrapText="1"/>
    </xf>
    <xf numFmtId="0" fontId="41" fillId="5" borderId="98" xfId="0" applyFont="1" applyFill="1" applyBorder="1" applyAlignment="1">
      <alignment horizontal="center" vertical="center" wrapText="1"/>
    </xf>
    <xf numFmtId="0" fontId="41" fillId="5" borderId="12" xfId="0" applyFont="1" applyFill="1" applyBorder="1" applyAlignment="1">
      <alignment horizontal="center" vertical="center" wrapText="1"/>
    </xf>
    <xf numFmtId="0" fontId="41" fillId="5" borderId="1" xfId="0" applyFont="1" applyFill="1" applyBorder="1" applyAlignment="1">
      <alignment horizontal="center" vertical="center" wrapText="1"/>
    </xf>
    <xf numFmtId="0" fontId="41" fillId="5" borderId="94" xfId="0" applyFont="1" applyFill="1" applyBorder="1" applyAlignment="1">
      <alignment horizontal="center" vertical="center" wrapText="1"/>
    </xf>
    <xf numFmtId="0" fontId="41" fillId="5" borderId="13" xfId="0" applyFont="1" applyFill="1" applyBorder="1" applyAlignment="1">
      <alignment horizontal="center" vertical="center" wrapText="1"/>
    </xf>
    <xf numFmtId="3" fontId="62" fillId="0" borderId="0" xfId="8" applyNumberFormat="1" applyFont="1" applyAlignment="1">
      <alignment horizontal="left" vertical="center"/>
    </xf>
    <xf numFmtId="3" fontId="64" fillId="0" borderId="0" xfId="8" applyNumberFormat="1" applyFont="1" applyAlignment="1">
      <alignment horizontal="left" vertical="top"/>
    </xf>
    <xf numFmtId="0" fontId="62" fillId="3" borderId="0" xfId="0" applyFont="1" applyFill="1" applyAlignment="1">
      <alignment horizontal="left" vertical="center" wrapText="1"/>
    </xf>
    <xf numFmtId="0" fontId="42" fillId="5" borderId="0" xfId="6" applyFont="1" applyFill="1" applyAlignment="1">
      <alignment horizontal="center" vertical="center" wrapText="1"/>
    </xf>
    <xf numFmtId="0" fontId="41" fillId="3" borderId="0" xfId="0" applyFont="1" applyFill="1" applyAlignment="1">
      <alignment horizontal="left" vertical="center" wrapText="1"/>
    </xf>
    <xf numFmtId="0" fontId="6" fillId="5" borderId="98" xfId="0" applyFont="1" applyFill="1" applyBorder="1" applyAlignment="1">
      <alignment horizontal="center" vertical="center" wrapText="1"/>
    </xf>
    <xf numFmtId="0" fontId="6" fillId="5" borderId="12" xfId="0" applyFont="1" applyFill="1" applyBorder="1" applyAlignment="1">
      <alignment horizontal="center" vertical="center" wrapText="1"/>
    </xf>
    <xf numFmtId="0" fontId="6" fillId="5" borderId="12" xfId="0" applyFont="1" applyFill="1" applyBorder="1" applyAlignment="1">
      <alignment horizontal="center" vertical="center"/>
    </xf>
    <xf numFmtId="0" fontId="6" fillId="5" borderId="75" xfId="0" applyFont="1" applyFill="1" applyBorder="1" applyAlignment="1">
      <alignment horizontal="center" vertical="center"/>
    </xf>
    <xf numFmtId="2" fontId="6" fillId="5" borderId="105" xfId="0" applyNumberFormat="1" applyFont="1" applyFill="1" applyBorder="1" applyAlignment="1">
      <alignment horizontal="center" vertical="center" wrapText="1"/>
    </xf>
    <xf numFmtId="2" fontId="6" fillId="5" borderId="107" xfId="0" applyNumberFormat="1" applyFont="1" applyFill="1" applyBorder="1" applyAlignment="1">
      <alignment horizontal="center" vertical="center" wrapText="1"/>
    </xf>
    <xf numFmtId="0" fontId="52" fillId="0" borderId="0" xfId="0" applyFont="1" applyAlignment="1">
      <alignment horizontal="left" vertical="top"/>
    </xf>
    <xf numFmtId="0" fontId="53" fillId="0" borderId="0" xfId="0" applyFont="1" applyAlignment="1">
      <alignment horizontal="left" vertical="center" wrapText="1"/>
    </xf>
    <xf numFmtId="3" fontId="17" fillId="0" borderId="0" xfId="0" applyNumberFormat="1" applyFont="1" applyAlignment="1">
      <alignment horizontal="left" vertical="center"/>
    </xf>
    <xf numFmtId="3" fontId="52" fillId="0" borderId="0" xfId="0" applyNumberFormat="1" applyFont="1" applyAlignment="1">
      <alignment horizontal="left" vertical="center"/>
    </xf>
    <xf numFmtId="3" fontId="0" fillId="0" borderId="0" xfId="0" applyNumberFormat="1" applyAlignment="1">
      <alignment horizontal="center" vertical="center"/>
    </xf>
    <xf numFmtId="3" fontId="14" fillId="0" borderId="0" xfId="0" applyNumberFormat="1" applyFont="1" applyAlignment="1">
      <alignment horizontal="left" vertical="center"/>
    </xf>
    <xf numFmtId="3" fontId="9" fillId="0" borderId="0" xfId="0" applyNumberFormat="1" applyFont="1" applyAlignment="1">
      <alignment horizontal="left" vertical="center"/>
    </xf>
    <xf numFmtId="0" fontId="9" fillId="5" borderId="105" xfId="0" applyFont="1" applyFill="1" applyBorder="1" applyAlignment="1">
      <alignment horizontal="left" vertical="center" wrapText="1"/>
    </xf>
    <xf numFmtId="0" fontId="9" fillId="5" borderId="107" xfId="0" applyFont="1" applyFill="1" applyBorder="1" applyAlignment="1">
      <alignment horizontal="left" vertical="center" wrapText="1"/>
    </xf>
    <xf numFmtId="0" fontId="9" fillId="5" borderId="97" xfId="0" applyFont="1" applyFill="1" applyBorder="1" applyAlignment="1">
      <alignment horizontal="center" vertical="center" wrapText="1"/>
    </xf>
    <xf numFmtId="0" fontId="9" fillId="5" borderId="49" xfId="0" applyFont="1" applyFill="1" applyBorder="1" applyAlignment="1">
      <alignment horizontal="center" vertical="center" wrapText="1"/>
    </xf>
    <xf numFmtId="0" fontId="9" fillId="5" borderId="50" xfId="0" applyFont="1" applyFill="1" applyBorder="1" applyAlignment="1">
      <alignment horizontal="center" vertical="center" wrapText="1"/>
    </xf>
    <xf numFmtId="0" fontId="9" fillId="6" borderId="105" xfId="0" applyFont="1" applyFill="1" applyBorder="1" applyAlignment="1">
      <alignment horizontal="center" vertical="center" wrapText="1"/>
    </xf>
    <xf numFmtId="0" fontId="9" fillId="6" borderId="107" xfId="0" applyFont="1" applyFill="1" applyBorder="1" applyAlignment="1">
      <alignment horizontal="center" vertical="center" wrapText="1"/>
    </xf>
    <xf numFmtId="0" fontId="9" fillId="2" borderId="0" xfId="6" applyFont="1" applyFill="1" applyAlignment="1">
      <alignment horizontal="center" vertical="center" wrapText="1"/>
    </xf>
    <xf numFmtId="0" fontId="22" fillId="0" borderId="0" xfId="0" applyFont="1" applyAlignment="1">
      <alignment horizontal="left" wrapText="1"/>
    </xf>
    <xf numFmtId="0" fontId="22" fillId="0" borderId="0" xfId="0" applyFont="1" applyAlignment="1">
      <alignment horizontal="left" vertical="center" wrapText="1"/>
    </xf>
    <xf numFmtId="0" fontId="6" fillId="5" borderId="0" xfId="6" applyFont="1" applyFill="1" applyAlignment="1">
      <alignment horizontal="left" vertical="center" wrapText="1"/>
    </xf>
    <xf numFmtId="0" fontId="38" fillId="5" borderId="0" xfId="6" applyFont="1" applyFill="1" applyAlignment="1">
      <alignment horizontal="center" vertical="center" wrapText="1"/>
    </xf>
    <xf numFmtId="0" fontId="68" fillId="0" borderId="0" xfId="0" applyFont="1" applyAlignment="1">
      <alignment horizontal="left" vertical="center" wrapText="1"/>
    </xf>
    <xf numFmtId="0" fontId="68" fillId="0" borderId="0" xfId="0" applyFont="1" applyAlignment="1">
      <alignment horizontal="left" wrapText="1"/>
    </xf>
    <xf numFmtId="2" fontId="52" fillId="5" borderId="102" xfId="0" applyNumberFormat="1" applyFont="1" applyFill="1" applyBorder="1" applyAlignment="1">
      <alignment horizontal="left" vertical="center" wrapText="1"/>
    </xf>
    <xf numFmtId="2" fontId="52" fillId="5" borderId="10" xfId="0" applyNumberFormat="1" applyFont="1" applyFill="1" applyBorder="1" applyAlignment="1">
      <alignment horizontal="left" vertical="center" wrapText="1"/>
    </xf>
    <xf numFmtId="0" fontId="75" fillId="5" borderId="0" xfId="6" applyFont="1" applyFill="1" applyAlignment="1">
      <alignment horizontal="center" vertical="center" wrapText="1"/>
    </xf>
    <xf numFmtId="3" fontId="55" fillId="3" borderId="0" xfId="0" applyNumberFormat="1" applyFont="1" applyFill="1" applyAlignment="1">
      <alignment horizontal="left" vertical="center" wrapText="1"/>
    </xf>
    <xf numFmtId="0" fontId="57" fillId="3" borderId="0" xfId="0" applyFont="1" applyFill="1" applyAlignment="1">
      <alignment horizontal="left" vertical="center"/>
    </xf>
    <xf numFmtId="0" fontId="52" fillId="5" borderId="56" xfId="0" applyFont="1" applyFill="1" applyBorder="1" applyAlignment="1">
      <alignment horizontal="center" textRotation="90" wrapText="1"/>
    </xf>
    <xf numFmtId="0" fontId="52" fillId="5" borderId="5" xfId="0" applyFont="1" applyFill="1" applyBorder="1" applyAlignment="1">
      <alignment horizontal="center" textRotation="90" wrapText="1"/>
    </xf>
    <xf numFmtId="0" fontId="52" fillId="5" borderId="94" xfId="0" applyFont="1" applyFill="1" applyBorder="1" applyAlignment="1">
      <alignment horizontal="center" textRotation="90" wrapText="1"/>
    </xf>
    <xf numFmtId="0" fontId="52" fillId="5" borderId="13" xfId="0" applyFont="1" applyFill="1" applyBorder="1" applyAlignment="1">
      <alignment horizontal="center" textRotation="90" wrapText="1"/>
    </xf>
    <xf numFmtId="0" fontId="52" fillId="5" borderId="12" xfId="0" applyFont="1" applyFill="1" applyBorder="1" applyAlignment="1">
      <alignment horizontal="center" vertical="center" wrapText="1"/>
    </xf>
    <xf numFmtId="0" fontId="52" fillId="5" borderId="12" xfId="0" applyFont="1" applyFill="1" applyBorder="1" applyAlignment="1">
      <alignment horizontal="center" vertical="center"/>
    </xf>
    <xf numFmtId="0" fontId="52" fillId="5" borderId="75" xfId="0" applyFont="1" applyFill="1" applyBorder="1" applyAlignment="1">
      <alignment horizontal="center" vertical="center"/>
    </xf>
    <xf numFmtId="2" fontId="52" fillId="5" borderId="96" xfId="0" applyNumberFormat="1" applyFont="1" applyFill="1" applyBorder="1" applyAlignment="1">
      <alignment horizontal="center" vertical="center" wrapText="1"/>
    </xf>
    <xf numFmtId="2" fontId="52" fillId="5" borderId="61" xfId="0" applyNumberFormat="1" applyFont="1" applyFill="1" applyBorder="1" applyAlignment="1">
      <alignment horizontal="center" vertical="center" wrapText="1"/>
    </xf>
    <xf numFmtId="2" fontId="52" fillId="5" borderId="94" xfId="8" applyNumberFormat="1" applyFont="1" applyFill="1" applyBorder="1" applyAlignment="1">
      <alignment horizontal="center" vertical="center" wrapText="1"/>
    </xf>
    <xf numFmtId="2" fontId="52" fillId="5" borderId="13" xfId="8" applyNumberFormat="1" applyFont="1" applyFill="1" applyBorder="1" applyAlignment="1">
      <alignment horizontal="center" vertical="center" wrapText="1"/>
    </xf>
    <xf numFmtId="2" fontId="52" fillId="5" borderId="12" xfId="8" applyNumberFormat="1" applyFont="1" applyFill="1" applyBorder="1" applyAlignment="1">
      <alignment horizontal="center" vertical="center" wrapText="1"/>
    </xf>
    <xf numFmtId="2" fontId="52" fillId="5" borderId="1" xfId="8" applyNumberFormat="1" applyFont="1" applyFill="1" applyBorder="1" applyAlignment="1">
      <alignment horizontal="center" vertical="center" wrapText="1"/>
    </xf>
    <xf numFmtId="3" fontId="51" fillId="3" borderId="0" xfId="0" applyNumberFormat="1" applyFont="1" applyFill="1" applyAlignment="1">
      <alignment horizontal="left" vertical="center" wrapText="1"/>
    </xf>
    <xf numFmtId="3" fontId="10" fillId="3" borderId="0" xfId="0" applyNumberFormat="1" applyFont="1" applyFill="1" applyAlignment="1">
      <alignment horizontal="left" vertical="center" wrapText="1"/>
    </xf>
    <xf numFmtId="3" fontId="41" fillId="3" borderId="0" xfId="0" applyNumberFormat="1" applyFont="1" applyFill="1" applyAlignment="1">
      <alignment horizontal="left" vertical="center" wrapText="1"/>
    </xf>
    <xf numFmtId="0" fontId="45" fillId="3" borderId="0" xfId="0" applyFont="1" applyFill="1" applyAlignment="1">
      <alignment horizontal="left" vertical="center"/>
    </xf>
    <xf numFmtId="0" fontId="6" fillId="5" borderId="56" xfId="0" applyFont="1" applyFill="1" applyBorder="1" applyAlignment="1">
      <alignment horizontal="center" textRotation="90" wrapText="1"/>
    </xf>
    <xf numFmtId="0" fontId="6" fillId="5" borderId="5" xfId="0" applyFont="1" applyFill="1" applyBorder="1" applyAlignment="1">
      <alignment horizontal="center" textRotation="90" wrapText="1"/>
    </xf>
    <xf numFmtId="2" fontId="6" fillId="5" borderId="94" xfId="8" applyNumberFormat="1" applyFont="1" applyFill="1" applyBorder="1" applyAlignment="1">
      <alignment horizontal="center" vertical="center" wrapText="1"/>
    </xf>
    <xf numFmtId="2" fontId="6" fillId="5" borderId="13" xfId="8" applyNumberFormat="1" applyFont="1" applyFill="1" applyBorder="1" applyAlignment="1">
      <alignment horizontal="center" vertical="center" wrapText="1"/>
    </xf>
    <xf numFmtId="0" fontId="6" fillId="5" borderId="75" xfId="0" applyFont="1" applyFill="1" applyBorder="1" applyAlignment="1">
      <alignment horizontal="center" vertical="center" wrapText="1"/>
    </xf>
    <xf numFmtId="2" fontId="6" fillId="5" borderId="94" xfId="0" applyNumberFormat="1" applyFont="1" applyFill="1" applyBorder="1" applyAlignment="1">
      <alignment horizontal="center" vertical="center" wrapText="1"/>
    </xf>
    <xf numFmtId="2" fontId="6" fillId="5" borderId="13" xfId="0" applyNumberFormat="1" applyFont="1" applyFill="1" applyBorder="1" applyAlignment="1">
      <alignment horizontal="center" vertical="center" wrapText="1"/>
    </xf>
    <xf numFmtId="0" fontId="6" fillId="5" borderId="96" xfId="0" applyFont="1" applyFill="1" applyBorder="1" applyAlignment="1">
      <alignment horizontal="center" vertical="center" textRotation="90" wrapText="1"/>
    </xf>
    <xf numFmtId="0" fontId="6" fillId="5" borderId="61" xfId="0" applyFont="1" applyFill="1" applyBorder="1" applyAlignment="1">
      <alignment horizontal="center" vertical="center" textRotation="90" wrapText="1"/>
    </xf>
    <xf numFmtId="2" fontId="6" fillId="5" borderId="80" xfId="0" applyNumberFormat="1" applyFont="1" applyFill="1" applyBorder="1" applyAlignment="1">
      <alignment horizontal="left" vertical="center" wrapText="1"/>
    </xf>
    <xf numFmtId="2" fontId="6" fillId="5" borderId="32" xfId="0" applyNumberFormat="1" applyFont="1" applyFill="1" applyBorder="1" applyAlignment="1">
      <alignment horizontal="left" vertical="center" wrapText="1"/>
    </xf>
    <xf numFmtId="2" fontId="6" fillId="5" borderId="12" xfId="8" applyNumberFormat="1" applyFont="1" applyFill="1" applyBorder="1" applyAlignment="1">
      <alignment horizontal="center" vertical="center" wrapText="1"/>
    </xf>
    <xf numFmtId="2" fontId="6" fillId="5" borderId="1" xfId="8" applyNumberFormat="1" applyFont="1" applyFill="1" applyBorder="1" applyAlignment="1">
      <alignment horizontal="center" vertical="center" wrapText="1"/>
    </xf>
    <xf numFmtId="2" fontId="6" fillId="5" borderId="12" xfId="0" applyNumberFormat="1" applyFont="1" applyFill="1" applyBorder="1" applyAlignment="1">
      <alignment horizontal="center" vertical="center" wrapText="1"/>
    </xf>
    <xf numFmtId="2" fontId="6" fillId="5" borderId="1" xfId="0" applyNumberFormat="1" applyFont="1" applyFill="1" applyBorder="1" applyAlignment="1">
      <alignment horizontal="center" vertical="center" wrapText="1"/>
    </xf>
    <xf numFmtId="0" fontId="6" fillId="5" borderId="99" xfId="0" applyFont="1" applyFill="1" applyBorder="1" applyAlignment="1">
      <alignment horizontal="center" vertical="center" textRotation="90" wrapText="1"/>
    </xf>
    <xf numFmtId="3" fontId="41" fillId="0" borderId="0" xfId="0" applyNumberFormat="1" applyFont="1" applyAlignment="1">
      <alignment horizontal="left" vertical="top" wrapText="1"/>
    </xf>
    <xf numFmtId="3" fontId="42" fillId="0" borderId="0" xfId="0" applyNumberFormat="1" applyFont="1" applyAlignment="1">
      <alignment horizontal="left" vertical="center" wrapText="1"/>
    </xf>
    <xf numFmtId="0" fontId="6" fillId="0" borderId="47" xfId="0" applyFont="1" applyBorder="1" applyAlignment="1">
      <alignment horizontal="center" vertical="center" wrapText="1"/>
    </xf>
    <xf numFmtId="0" fontId="62" fillId="5" borderId="0" xfId="0" applyFont="1" applyFill="1" applyAlignment="1">
      <alignment horizontal="left" vertical="center" wrapText="1"/>
    </xf>
    <xf numFmtId="0" fontId="6" fillId="0" borderId="78" xfId="0" applyFont="1" applyBorder="1" applyAlignment="1">
      <alignment horizontal="center" vertical="center" wrapText="1"/>
    </xf>
    <xf numFmtId="0" fontId="6" fillId="0" borderId="103" xfId="0" applyFont="1" applyBorder="1" applyAlignment="1">
      <alignment horizontal="center" vertical="center" wrapText="1"/>
    </xf>
    <xf numFmtId="0" fontId="6" fillId="0" borderId="0" xfId="0" applyFont="1" applyAlignment="1">
      <alignment horizontal="center" vertical="center" wrapText="1"/>
    </xf>
    <xf numFmtId="0" fontId="6" fillId="0" borderId="56" xfId="0" applyFont="1" applyBorder="1" applyAlignment="1">
      <alignment horizontal="center" vertical="center" wrapText="1"/>
    </xf>
    <xf numFmtId="0" fontId="6" fillId="0" borderId="74" xfId="0" applyFont="1" applyBorder="1" applyAlignment="1">
      <alignment horizontal="center" vertical="center" wrapText="1"/>
    </xf>
    <xf numFmtId="0" fontId="62" fillId="0" borderId="0" xfId="0" quotePrefix="1" applyFont="1" applyAlignment="1">
      <alignment horizontal="left" vertical="center" wrapText="1"/>
    </xf>
    <xf numFmtId="0" fontId="5" fillId="0" borderId="0" xfId="0" applyFont="1" applyAlignment="1">
      <alignment horizontal="left" wrapText="1"/>
    </xf>
    <xf numFmtId="0" fontId="25" fillId="0" borderId="0" xfId="0" applyFont="1" applyAlignment="1">
      <alignment horizontal="left" wrapText="1"/>
    </xf>
    <xf numFmtId="0" fontId="19" fillId="0" borderId="0" xfId="0" applyFont="1" applyAlignment="1">
      <alignment horizontal="left" vertical="top" wrapText="1"/>
    </xf>
    <xf numFmtId="0" fontId="41" fillId="6" borderId="1" xfId="0" applyFont="1" applyFill="1" applyBorder="1" applyAlignment="1">
      <alignment horizontal="center" vertical="center" wrapText="1"/>
    </xf>
    <xf numFmtId="0" fontId="41" fillId="6" borderId="6" xfId="0" applyFont="1" applyFill="1" applyBorder="1" applyAlignment="1">
      <alignment horizontal="center" vertical="center" wrapText="1"/>
    </xf>
    <xf numFmtId="0" fontId="41" fillId="6" borderId="65" xfId="0" applyFont="1" applyFill="1" applyBorder="1" applyAlignment="1">
      <alignment horizontal="center" vertical="center" wrapText="1"/>
    </xf>
    <xf numFmtId="0" fontId="41" fillId="6" borderId="6" xfId="0" applyFont="1" applyFill="1" applyBorder="1" applyAlignment="1">
      <alignment horizontal="center" vertical="center"/>
    </xf>
    <xf numFmtId="0" fontId="41" fillId="6" borderId="5" xfId="0" applyFont="1" applyFill="1" applyBorder="1" applyAlignment="1">
      <alignment horizontal="center" vertical="center" wrapText="1"/>
    </xf>
    <xf numFmtId="0" fontId="41" fillId="6" borderId="1" xfId="0" applyFont="1" applyFill="1" applyBorder="1" applyAlignment="1">
      <alignment horizontal="center" vertical="center"/>
    </xf>
    <xf numFmtId="0" fontId="80" fillId="5" borderId="0" xfId="0" applyFont="1" applyFill="1" applyAlignment="1">
      <alignment horizontal="left" vertical="center" wrapText="1"/>
    </xf>
    <xf numFmtId="0" fontId="81" fillId="5" borderId="0" xfId="0" applyFont="1" applyFill="1" applyAlignment="1">
      <alignment horizontal="left" vertical="center" wrapText="1"/>
    </xf>
    <xf numFmtId="0" fontId="62" fillId="0" borderId="0" xfId="0" applyFont="1" applyAlignment="1">
      <alignment horizontal="left" vertical="center" wrapText="1"/>
    </xf>
    <xf numFmtId="0" fontId="78" fillId="5" borderId="105" xfId="0" applyFont="1" applyFill="1" applyBorder="1" applyAlignment="1">
      <alignment horizontal="left" vertical="center" wrapText="1"/>
    </xf>
    <xf numFmtId="0" fontId="78" fillId="5" borderId="106" xfId="0" applyFont="1" applyFill="1" applyBorder="1" applyAlignment="1">
      <alignment horizontal="left" vertical="center" wrapText="1"/>
    </xf>
    <xf numFmtId="0" fontId="78" fillId="5" borderId="107" xfId="0" applyFont="1" applyFill="1" applyBorder="1" applyAlignment="1">
      <alignment horizontal="left" vertical="center" wrapText="1"/>
    </xf>
    <xf numFmtId="0" fontId="78" fillId="5" borderId="78" xfId="0" applyFont="1" applyFill="1" applyBorder="1" applyAlignment="1">
      <alignment horizontal="center" vertical="center" wrapText="1"/>
    </xf>
    <xf numFmtId="0" fontId="78" fillId="5" borderId="103" xfId="0" applyFont="1" applyFill="1" applyBorder="1" applyAlignment="1">
      <alignment horizontal="center" vertical="center" wrapText="1"/>
    </xf>
    <xf numFmtId="0" fontId="45" fillId="5" borderId="97" xfId="0" applyFont="1" applyFill="1" applyBorder="1" applyAlignment="1">
      <alignment horizontal="center" vertical="center" wrapText="1"/>
    </xf>
    <xf numFmtId="0" fontId="45" fillId="5" borderId="103" xfId="0" applyFont="1" applyFill="1" applyBorder="1" applyAlignment="1">
      <alignment horizontal="center" vertical="center" wrapText="1"/>
    </xf>
    <xf numFmtId="0" fontId="41" fillId="5" borderId="78" xfId="0" applyFont="1" applyFill="1" applyBorder="1" applyAlignment="1">
      <alignment horizontal="center" vertical="center" wrapText="1"/>
    </xf>
    <xf numFmtId="0" fontId="41" fillId="5" borderId="104" xfId="0" applyFont="1" applyFill="1" applyBorder="1" applyAlignment="1">
      <alignment horizontal="center" vertical="center" wrapText="1"/>
    </xf>
    <xf numFmtId="0" fontId="41" fillId="5" borderId="100" xfId="0" applyFont="1" applyFill="1" applyBorder="1" applyAlignment="1">
      <alignment horizontal="center" vertical="center" wrapText="1"/>
    </xf>
    <xf numFmtId="0" fontId="41" fillId="5" borderId="15" xfId="0" applyFont="1" applyFill="1" applyBorder="1" applyAlignment="1">
      <alignment horizontal="center" vertical="center" wrapText="1"/>
    </xf>
    <xf numFmtId="0" fontId="41" fillId="5" borderId="101" xfId="0" applyFont="1" applyFill="1" applyBorder="1" applyAlignment="1">
      <alignment horizontal="center" vertical="center" wrapText="1"/>
    </xf>
  </cellXfs>
  <cellStyles count="11">
    <cellStyle name=" 1" xfId="1" xr:uid="{00000000-0005-0000-0000-000000000000}"/>
    <cellStyle name="Normal" xfId="0" builtinId="0"/>
    <cellStyle name="Normal 2" xfId="2" xr:uid="{00000000-0005-0000-0000-000002000000}"/>
    <cellStyle name="Normal 3" xfId="3" xr:uid="{00000000-0005-0000-0000-000003000000}"/>
    <cellStyle name="Normal 4" xfId="10" xr:uid="{00000000-0005-0000-0000-000004000000}"/>
    <cellStyle name="Normal 4 2 2" xfId="4" xr:uid="{00000000-0005-0000-0000-000005000000}"/>
    <cellStyle name="Normal 6" xfId="5" xr:uid="{00000000-0005-0000-0000-000006000000}"/>
    <cellStyle name="Normal_BÖLÜM-1" xfId="6" xr:uid="{00000000-0005-0000-0000-000007000000}"/>
    <cellStyle name="Normal_Sayfa1" xfId="7" xr:uid="{00000000-0005-0000-0000-000008000000}"/>
    <cellStyle name="Normal_TİS" xfId="8" xr:uid="{00000000-0005-0000-0000-000009000000}"/>
    <cellStyle name="Virgül [0]_24-18-asgari ücret.XLS Grafik 1" xfId="9" xr:uid="{00000000-0005-0000-0000-00000A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E6B8B7"/>
      <color rgb="FFFFFFFF"/>
      <color rgb="FFCFECED"/>
      <color rgb="FFB8F6F0"/>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tr-TR"/>
  <c:roundedCorners val="1"/>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295189028959364"/>
          <c:y val="0.13613861386138615"/>
          <c:w val="0.77259092958082054"/>
          <c:h val="0.5643564356435643"/>
        </c:manualLayout>
      </c:layout>
      <c:ofPieChart>
        <c:ofPieType val="pie"/>
        <c:varyColors val="1"/>
        <c:ser>
          <c:idx val="0"/>
          <c:order val="0"/>
          <c:spPr>
            <a:ln w="12700">
              <a:solidFill>
                <a:srgbClr val="000000"/>
              </a:solidFill>
              <a:prstDash val="solid"/>
            </a:ln>
            <a:scene3d>
              <a:camera prst="orthographicFront"/>
              <a:lightRig rig="threePt" dir="t"/>
            </a:scene3d>
            <a:sp3d>
              <a:bevelT/>
            </a:sp3d>
          </c:spPr>
          <c:dPt>
            <c:idx val="0"/>
            <c:bubble3D val="0"/>
            <c:spPr>
              <a:solidFill>
                <a:srgbClr val="00CCFF"/>
              </a:solidFill>
              <a:ln w="12700">
                <a:solidFill>
                  <a:srgbClr val="000000"/>
                </a:solidFill>
                <a:prstDash val="solid"/>
              </a:ln>
              <a:scene3d>
                <a:camera prst="orthographicFront"/>
                <a:lightRig rig="threePt" dir="t"/>
              </a:scene3d>
              <a:sp3d>
                <a:bevelT/>
              </a:sp3d>
            </c:spPr>
            <c:extLst>
              <c:ext xmlns:c16="http://schemas.microsoft.com/office/drawing/2014/chart" uri="{C3380CC4-5D6E-409C-BE32-E72D297353CC}">
                <c16:uniqueId val="{00000001-B2B4-46C3-96A6-D27C29B97860}"/>
              </c:ext>
            </c:extLst>
          </c:dPt>
          <c:dPt>
            <c:idx val="1"/>
            <c:bubble3D val="0"/>
            <c:spPr>
              <a:solidFill>
                <a:schemeClr val="accent2">
                  <a:lumMod val="75000"/>
                </a:schemeClr>
              </a:solidFill>
              <a:ln w="12700">
                <a:solidFill>
                  <a:srgbClr val="000000"/>
                </a:solidFill>
                <a:prstDash val="solid"/>
              </a:ln>
              <a:scene3d>
                <a:camera prst="orthographicFront"/>
                <a:lightRig rig="threePt" dir="t"/>
              </a:scene3d>
              <a:sp3d>
                <a:bevelT/>
              </a:sp3d>
            </c:spPr>
            <c:extLst>
              <c:ext xmlns:c16="http://schemas.microsoft.com/office/drawing/2014/chart" uri="{C3380CC4-5D6E-409C-BE32-E72D297353CC}">
                <c16:uniqueId val="{00000003-B2B4-46C3-96A6-D27C29B97860}"/>
              </c:ext>
            </c:extLst>
          </c:dPt>
          <c:dPt>
            <c:idx val="2"/>
            <c:bubble3D val="0"/>
            <c:spPr>
              <a:solidFill>
                <a:srgbClr val="FFFFC0"/>
              </a:solidFill>
              <a:ln w="12700">
                <a:solidFill>
                  <a:srgbClr val="000000"/>
                </a:solidFill>
                <a:prstDash val="solid"/>
              </a:ln>
              <a:scene3d>
                <a:camera prst="orthographicFront"/>
                <a:lightRig rig="threePt" dir="t"/>
              </a:scene3d>
              <a:sp3d>
                <a:bevelT/>
              </a:sp3d>
            </c:spPr>
            <c:extLst>
              <c:ext xmlns:c16="http://schemas.microsoft.com/office/drawing/2014/chart" uri="{C3380CC4-5D6E-409C-BE32-E72D297353CC}">
                <c16:uniqueId val="{00000005-B2B4-46C3-96A6-D27C29B97860}"/>
              </c:ext>
            </c:extLst>
          </c:dPt>
          <c:dPt>
            <c:idx val="3"/>
            <c:bubble3D val="0"/>
            <c:spPr>
              <a:solidFill>
                <a:srgbClr val="CCFFFF"/>
              </a:solidFill>
              <a:ln w="12700">
                <a:solidFill>
                  <a:srgbClr val="000000"/>
                </a:solidFill>
                <a:prstDash val="solid"/>
              </a:ln>
              <a:scene3d>
                <a:camera prst="orthographicFront"/>
                <a:lightRig rig="threePt" dir="t"/>
              </a:scene3d>
              <a:sp3d>
                <a:bevelT/>
              </a:sp3d>
            </c:spPr>
            <c:extLst>
              <c:ext xmlns:c16="http://schemas.microsoft.com/office/drawing/2014/chart" uri="{C3380CC4-5D6E-409C-BE32-E72D297353CC}">
                <c16:uniqueId val="{00000007-B2B4-46C3-96A6-D27C29B97860}"/>
              </c:ext>
            </c:extLst>
          </c:dPt>
          <c:dPt>
            <c:idx val="4"/>
            <c:bubble3D val="0"/>
            <c:spPr>
              <a:solidFill>
                <a:srgbClr val="FFFFFF"/>
              </a:solidFill>
              <a:ln w="12700">
                <a:solidFill>
                  <a:srgbClr val="000000"/>
                </a:solidFill>
                <a:prstDash val="solid"/>
              </a:ln>
              <a:scene3d>
                <a:camera prst="orthographicFront"/>
                <a:lightRig rig="threePt" dir="t"/>
              </a:scene3d>
              <a:sp3d>
                <a:bevelT/>
              </a:sp3d>
            </c:spPr>
            <c:extLst>
              <c:ext xmlns:c16="http://schemas.microsoft.com/office/drawing/2014/chart" uri="{C3380CC4-5D6E-409C-BE32-E72D297353CC}">
                <c16:uniqueId val="{00000009-B2B4-46C3-96A6-D27C29B97860}"/>
              </c:ext>
            </c:extLst>
          </c:dPt>
          <c:dPt>
            <c:idx val="5"/>
            <c:bubble3D val="0"/>
            <c:spPr>
              <a:solidFill>
                <a:srgbClr val="99CCFF"/>
              </a:solidFill>
              <a:ln w="12700">
                <a:solidFill>
                  <a:srgbClr val="000000"/>
                </a:solidFill>
                <a:prstDash val="solid"/>
              </a:ln>
              <a:scene3d>
                <a:camera prst="orthographicFront"/>
                <a:lightRig rig="threePt" dir="t"/>
              </a:scene3d>
              <a:sp3d>
                <a:bevelT/>
              </a:sp3d>
            </c:spPr>
            <c:extLst>
              <c:ext xmlns:c16="http://schemas.microsoft.com/office/drawing/2014/chart" uri="{C3380CC4-5D6E-409C-BE32-E72D297353CC}">
                <c16:uniqueId val="{0000000B-B2B4-46C3-96A6-D27C29B97860}"/>
              </c:ext>
            </c:extLst>
          </c:dPt>
          <c:dPt>
            <c:idx val="6"/>
            <c:bubble3D val="0"/>
            <c:extLst>
              <c:ext xmlns:c16="http://schemas.microsoft.com/office/drawing/2014/chart" uri="{C3380CC4-5D6E-409C-BE32-E72D297353CC}">
                <c16:uniqueId val="{0000000C-B2B4-46C3-96A6-D27C29B97860}"/>
              </c:ext>
            </c:extLst>
          </c:dPt>
          <c:dPt>
            <c:idx val="7"/>
            <c:bubble3D val="0"/>
            <c:extLst>
              <c:ext xmlns:c16="http://schemas.microsoft.com/office/drawing/2014/chart" uri="{C3380CC4-5D6E-409C-BE32-E72D297353CC}">
                <c16:uniqueId val="{0000000D-B2B4-46C3-96A6-D27C29B97860}"/>
              </c:ext>
            </c:extLst>
          </c:dPt>
          <c:dPt>
            <c:idx val="8"/>
            <c:bubble3D val="0"/>
            <c:extLst>
              <c:ext xmlns:c16="http://schemas.microsoft.com/office/drawing/2014/chart" uri="{C3380CC4-5D6E-409C-BE32-E72D297353CC}">
                <c16:uniqueId val="{0000000E-B2B4-46C3-96A6-D27C29B97860}"/>
              </c:ext>
            </c:extLst>
          </c:dPt>
          <c:dPt>
            <c:idx val="9"/>
            <c:bubble3D val="0"/>
            <c:spPr>
              <a:solidFill>
                <a:schemeClr val="accent2">
                  <a:lumMod val="60000"/>
                  <a:lumOff val="40000"/>
                </a:schemeClr>
              </a:solidFill>
              <a:ln w="12700">
                <a:solidFill>
                  <a:srgbClr val="000000"/>
                </a:solidFill>
                <a:prstDash val="solid"/>
              </a:ln>
              <a:scene3d>
                <a:camera prst="orthographicFront"/>
                <a:lightRig rig="threePt" dir="t"/>
              </a:scene3d>
              <a:sp3d>
                <a:bevelT/>
              </a:sp3d>
            </c:spPr>
            <c:extLst>
              <c:ext xmlns:c16="http://schemas.microsoft.com/office/drawing/2014/chart" uri="{C3380CC4-5D6E-409C-BE32-E72D297353CC}">
                <c16:uniqueId val="{00000010-B2B4-46C3-96A6-D27C29B97860}"/>
              </c:ext>
            </c:extLst>
          </c:dPt>
          <c:dLbls>
            <c:dLbl>
              <c:idx val="0"/>
              <c:layout>
                <c:manualLayout>
                  <c:x val="1.111722447737511E-2"/>
                  <c:y val="-0.19767443027556547"/>
                </c:manualLayout>
              </c:layout>
              <c:tx>
                <c:rich>
                  <a:bodyPr/>
                  <a:lstStyle/>
                  <a:p>
                    <a:pPr>
                      <a:defRPr sz="1200" b="0" i="0" u="none" strike="noStrike" baseline="0">
                        <a:solidFill>
                          <a:srgbClr val="000000"/>
                        </a:solidFill>
                        <a:latin typeface="Arial Tur"/>
                        <a:ea typeface="Arial Tur"/>
                        <a:cs typeface="Arial Tur"/>
                      </a:defRPr>
                    </a:pPr>
                    <a:r>
                      <a:rPr lang="en-US" sz="850" b="1" i="0" u="none" strike="noStrike" baseline="0">
                        <a:solidFill>
                          <a:srgbClr val="000000"/>
                        </a:solidFill>
                        <a:latin typeface="Arial Tur"/>
                        <a:cs typeface="Arial Tur"/>
                      </a:rPr>
                      <a:t>Programlı teftiş</a:t>
                    </a:r>
                  </a:p>
                  <a:p>
                    <a:pPr>
                      <a:defRPr sz="1200" b="0" i="0" u="none" strike="noStrike" baseline="0">
                        <a:solidFill>
                          <a:srgbClr val="000000"/>
                        </a:solidFill>
                        <a:latin typeface="Arial Tur"/>
                        <a:ea typeface="Arial Tur"/>
                        <a:cs typeface="Arial Tur"/>
                      </a:defRPr>
                    </a:pPr>
                    <a:r>
                      <a:rPr lang="en-US" sz="850" b="0" i="0" u="none" strike="noStrike" baseline="0">
                        <a:solidFill>
                          <a:srgbClr val="000000"/>
                        </a:solidFill>
                        <a:latin typeface="Arial Tur"/>
                        <a:cs typeface="Arial Tur"/>
                      </a:rPr>
                      <a:t>Scheduled inspections</a:t>
                    </a:r>
                    <a:endParaRPr lang="en-US" sz="850" b="1" i="0" u="none" strike="noStrike" baseline="0">
                      <a:solidFill>
                        <a:srgbClr val="000000"/>
                      </a:solidFill>
                      <a:latin typeface="Arial Tur"/>
                      <a:cs typeface="Arial Tur"/>
                    </a:endParaRPr>
                  </a:p>
                  <a:p>
                    <a:pPr>
                      <a:defRPr sz="1200" b="0" i="0" u="none" strike="noStrike" baseline="0">
                        <a:solidFill>
                          <a:srgbClr val="000000"/>
                        </a:solidFill>
                        <a:latin typeface="Arial Tur"/>
                        <a:ea typeface="Arial Tur"/>
                        <a:cs typeface="Arial Tur"/>
                      </a:defRPr>
                    </a:pPr>
                    <a:r>
                      <a:rPr lang="en-US" sz="850" b="1" i="0" u="none" strike="noStrike" baseline="0">
                        <a:solidFill>
                          <a:srgbClr val="000000"/>
                        </a:solidFill>
                        <a:latin typeface="Arial Tur"/>
                        <a:cs typeface="Arial Tur"/>
                      </a:rPr>
                      <a:t>18,58%</a:t>
                    </a:r>
                  </a:p>
                </c:rich>
              </c:tx>
              <c:numFmt formatCode="0.00%" sourceLinked="0"/>
              <c:spPr>
                <a:noFill/>
                <a:ln w="25400">
                  <a:noFill/>
                </a:ln>
                <a:scene3d>
                  <a:camera prst="orthographicFront"/>
                  <a:lightRig rig="threePt" dir="t"/>
                </a:scene3d>
                <a:sp3d>
                  <a:bevelT/>
                </a:sp3d>
              </c:spPr>
              <c:dLblPos val="bestFit"/>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B2B4-46C3-96A6-D27C29B97860}"/>
                </c:ext>
              </c:extLst>
            </c:dLbl>
            <c:dLbl>
              <c:idx val="1"/>
              <c:layout>
                <c:manualLayout>
                  <c:x val="5.2183007580905178E-3"/>
                  <c:y val="-5.608014344741561E-2"/>
                </c:manualLayout>
              </c:layout>
              <c:tx>
                <c:rich>
                  <a:bodyPr/>
                  <a:lstStyle/>
                  <a:p>
                    <a:pPr>
                      <a:defRPr sz="1200" b="0" i="0" u="none" strike="noStrike" baseline="0">
                        <a:solidFill>
                          <a:srgbClr val="000000"/>
                        </a:solidFill>
                        <a:latin typeface="Arial Tur"/>
                        <a:ea typeface="Arial Tur"/>
                        <a:cs typeface="Arial Tur"/>
                      </a:defRPr>
                    </a:pPr>
                    <a:r>
                      <a:rPr lang="en-US" sz="850" b="1" i="0" u="none" strike="noStrike" baseline="0">
                        <a:solidFill>
                          <a:srgbClr val="000000"/>
                        </a:solidFill>
                        <a:latin typeface="Arial Tur"/>
                        <a:cs typeface="Arial Tur"/>
                      </a:rPr>
                      <a:t>Şahsi inceleme</a:t>
                    </a:r>
                  </a:p>
                  <a:p>
                    <a:pPr>
                      <a:defRPr sz="1200" b="0" i="0" u="none" strike="noStrike" baseline="0">
                        <a:solidFill>
                          <a:srgbClr val="000000"/>
                        </a:solidFill>
                        <a:latin typeface="Arial Tur"/>
                        <a:ea typeface="Arial Tur"/>
                        <a:cs typeface="Arial Tur"/>
                      </a:defRPr>
                    </a:pPr>
                    <a:r>
                      <a:rPr lang="en-US" sz="850" b="0" i="0" u="none" strike="noStrike" baseline="0">
                        <a:solidFill>
                          <a:srgbClr val="000000"/>
                        </a:solidFill>
                        <a:latin typeface="Arial Tur"/>
                        <a:cs typeface="Arial Tur"/>
                      </a:rPr>
                      <a:t>Personal reviews</a:t>
                    </a:r>
                    <a:endParaRPr lang="en-US" sz="850" b="1" i="0" u="none" strike="noStrike" baseline="0">
                      <a:solidFill>
                        <a:srgbClr val="000000"/>
                      </a:solidFill>
                      <a:latin typeface="Arial Tur"/>
                      <a:cs typeface="Arial Tur"/>
                    </a:endParaRPr>
                  </a:p>
                  <a:p>
                    <a:pPr>
                      <a:defRPr sz="1200" b="0" i="0" u="none" strike="noStrike" baseline="0">
                        <a:solidFill>
                          <a:srgbClr val="000000"/>
                        </a:solidFill>
                        <a:latin typeface="Arial Tur"/>
                        <a:ea typeface="Arial Tur"/>
                        <a:cs typeface="Arial Tur"/>
                      </a:defRPr>
                    </a:pPr>
                    <a:r>
                      <a:rPr lang="en-US" sz="850" b="1" i="0" u="none" strike="noStrike" baseline="0">
                        <a:solidFill>
                          <a:srgbClr val="000000"/>
                        </a:solidFill>
                        <a:latin typeface="Arial Tur"/>
                        <a:cs typeface="Arial Tur"/>
                      </a:rPr>
                      <a:t>49,08%</a:t>
                    </a:r>
                  </a:p>
                </c:rich>
              </c:tx>
              <c:numFmt formatCode="0.00%" sourceLinked="0"/>
              <c:spPr>
                <a:noFill/>
                <a:ln w="25400">
                  <a:noFill/>
                </a:ln>
                <a:scene3d>
                  <a:camera prst="orthographicFront"/>
                  <a:lightRig rig="threePt" dir="t"/>
                </a:scene3d>
                <a:sp3d>
                  <a:bevelT/>
                </a:sp3d>
              </c:spPr>
              <c:dLblPos val="bestFit"/>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B2B4-46C3-96A6-D27C29B97860}"/>
                </c:ext>
              </c:extLst>
            </c:dLbl>
            <c:dLbl>
              <c:idx val="2"/>
              <c:layout>
                <c:manualLayout>
                  <c:x val="-1.6502315482815957E-2"/>
                  <c:y val="-0.31306618850861467"/>
                </c:manualLayout>
              </c:layout>
              <c:tx>
                <c:rich>
                  <a:bodyPr/>
                  <a:lstStyle/>
                  <a:p>
                    <a:r>
                      <a:rPr lang="en-US" b="1"/>
                      <a:t>Yabancı çalışma izni
</a:t>
                    </a:r>
                    <a:r>
                      <a:rPr lang="en-US" b="0"/>
                      <a:t>Work permits of non-residents</a:t>
                    </a:r>
                    <a:r>
                      <a:rPr lang="en-US" b="1"/>
                      <a:t>
2,34%</a:t>
                    </a:r>
                  </a:p>
                </c:rich>
              </c:tx>
              <c:dLblPos val="bestFit"/>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B2B4-46C3-96A6-D27C29B97860}"/>
                </c:ext>
              </c:extLst>
            </c:dLbl>
            <c:dLbl>
              <c:idx val="3"/>
              <c:layout>
                <c:manualLayout>
                  <c:x val="3.809717750798404E-2"/>
                  <c:y val="-5.5625373560978145E-2"/>
                </c:manualLayout>
              </c:layout>
              <c:tx>
                <c:rich>
                  <a:bodyPr/>
                  <a:lstStyle/>
                  <a:p>
                    <a:pPr>
                      <a:defRPr sz="1200" b="0" i="0" u="none" strike="noStrike" baseline="0">
                        <a:solidFill>
                          <a:srgbClr val="000000"/>
                        </a:solidFill>
                        <a:latin typeface="Arial Tur"/>
                        <a:ea typeface="Arial Tur"/>
                        <a:cs typeface="Arial Tur"/>
                      </a:defRPr>
                    </a:pPr>
                    <a:r>
                      <a:rPr lang="en-US" sz="850" b="1" i="0" u="none" strike="noStrike" baseline="0">
                        <a:solidFill>
                          <a:srgbClr val="000000"/>
                        </a:solidFill>
                        <a:latin typeface="Arial Tur"/>
                        <a:cs typeface="Arial Tur"/>
                      </a:rPr>
                      <a:t>Toplu işten çıkarma</a:t>
                    </a:r>
                  </a:p>
                  <a:p>
                    <a:pPr>
                      <a:defRPr sz="1200" b="0" i="0" u="none" strike="noStrike" baseline="0">
                        <a:solidFill>
                          <a:srgbClr val="000000"/>
                        </a:solidFill>
                        <a:latin typeface="Arial Tur"/>
                        <a:ea typeface="Arial Tur"/>
                        <a:cs typeface="Arial Tur"/>
                      </a:defRPr>
                    </a:pPr>
                    <a:r>
                      <a:rPr lang="en-US" sz="850" b="0" i="0" u="none" strike="noStrike" baseline="0">
                        <a:solidFill>
                          <a:srgbClr val="000000"/>
                        </a:solidFill>
                        <a:latin typeface="Arial Tur"/>
                        <a:cs typeface="Arial Tur"/>
                      </a:rPr>
                      <a:t>Massive layoffs</a:t>
                    </a:r>
                    <a:endParaRPr lang="en-US" sz="850" b="1" i="0" u="none" strike="noStrike" baseline="0">
                      <a:solidFill>
                        <a:srgbClr val="000000"/>
                      </a:solidFill>
                      <a:latin typeface="Arial Tur"/>
                      <a:cs typeface="Arial Tur"/>
                    </a:endParaRPr>
                  </a:p>
                  <a:p>
                    <a:pPr>
                      <a:defRPr sz="1200" b="0" i="0" u="none" strike="noStrike" baseline="0">
                        <a:solidFill>
                          <a:srgbClr val="000000"/>
                        </a:solidFill>
                        <a:latin typeface="Arial Tur"/>
                        <a:ea typeface="Arial Tur"/>
                        <a:cs typeface="Arial Tur"/>
                      </a:defRPr>
                    </a:pPr>
                    <a:r>
                      <a:rPr lang="en-US" sz="850" b="1" i="0" u="none" strike="noStrike" baseline="0">
                        <a:solidFill>
                          <a:srgbClr val="000000"/>
                        </a:solidFill>
                        <a:latin typeface="Arial Tur"/>
                        <a:cs typeface="Arial Tur"/>
                      </a:rPr>
                      <a:t>1,59%</a:t>
                    </a:r>
                  </a:p>
                </c:rich>
              </c:tx>
              <c:numFmt formatCode="0.00%" sourceLinked="0"/>
              <c:spPr>
                <a:noFill/>
                <a:ln w="25400">
                  <a:noFill/>
                </a:ln>
                <a:scene3d>
                  <a:camera prst="orthographicFront"/>
                  <a:lightRig rig="threePt" dir="t"/>
                </a:scene3d>
                <a:sp3d>
                  <a:bevelT/>
                </a:sp3d>
              </c:spPr>
              <c:dLblPos val="bestFit"/>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B2B4-46C3-96A6-D27C29B97860}"/>
                </c:ext>
              </c:extLst>
            </c:dLbl>
            <c:dLbl>
              <c:idx val="4"/>
              <c:layout>
                <c:manualLayout>
                  <c:x val="6.6249175749583028E-2"/>
                  <c:y val="6.1677970946700966E-2"/>
                </c:manualLayout>
              </c:layout>
              <c:tx>
                <c:rich>
                  <a:bodyPr/>
                  <a:lstStyle/>
                  <a:p>
                    <a:pPr>
                      <a:defRPr sz="1200" b="0" i="0" u="none" strike="noStrike" baseline="0">
                        <a:solidFill>
                          <a:srgbClr val="000000"/>
                        </a:solidFill>
                        <a:latin typeface="Arial Tur"/>
                        <a:ea typeface="Arial Tur"/>
                        <a:cs typeface="Arial Tur"/>
                      </a:defRPr>
                    </a:pPr>
                    <a:r>
                      <a:rPr lang="en-US" sz="850" b="1" i="0" u="none" strike="noStrike" baseline="0">
                        <a:solidFill>
                          <a:srgbClr val="000000"/>
                        </a:solidFill>
                        <a:latin typeface="Arial Tur"/>
                        <a:cs typeface="Arial Tur"/>
                      </a:rPr>
                      <a:t>Altişveren</a:t>
                    </a:r>
                  </a:p>
                  <a:p>
                    <a:pPr>
                      <a:defRPr sz="1200" b="0" i="0" u="none" strike="noStrike" baseline="0">
                        <a:solidFill>
                          <a:srgbClr val="000000"/>
                        </a:solidFill>
                        <a:latin typeface="Arial Tur"/>
                        <a:ea typeface="Arial Tur"/>
                        <a:cs typeface="Arial Tur"/>
                      </a:defRPr>
                    </a:pPr>
                    <a:r>
                      <a:rPr lang="en-US" sz="850" b="0" i="0" u="none" strike="noStrike" baseline="0">
                        <a:solidFill>
                          <a:srgbClr val="000000"/>
                        </a:solidFill>
                        <a:latin typeface="Arial Tur"/>
                        <a:cs typeface="Arial Tur"/>
                      </a:rPr>
                      <a:t>Sub-employer </a:t>
                    </a:r>
                    <a:endParaRPr lang="en-US" sz="850" b="1" i="0" u="none" strike="noStrike" baseline="0">
                      <a:solidFill>
                        <a:srgbClr val="000000"/>
                      </a:solidFill>
                      <a:latin typeface="Arial Tur"/>
                      <a:cs typeface="Arial Tur"/>
                    </a:endParaRPr>
                  </a:p>
                  <a:p>
                    <a:pPr>
                      <a:defRPr sz="1200" b="0" i="0" u="none" strike="noStrike" baseline="0">
                        <a:solidFill>
                          <a:srgbClr val="000000"/>
                        </a:solidFill>
                        <a:latin typeface="Arial Tur"/>
                        <a:ea typeface="Arial Tur"/>
                        <a:cs typeface="Arial Tur"/>
                      </a:defRPr>
                    </a:pPr>
                    <a:r>
                      <a:rPr lang="en-US" sz="850" b="1" i="0" u="none" strike="noStrike" baseline="0">
                        <a:solidFill>
                          <a:srgbClr val="000000"/>
                        </a:solidFill>
                        <a:latin typeface="Arial Tur"/>
                        <a:cs typeface="Arial Tur"/>
                      </a:rPr>
                      <a:t>0,66%</a:t>
                    </a:r>
                  </a:p>
                </c:rich>
              </c:tx>
              <c:numFmt formatCode="0.00%" sourceLinked="0"/>
              <c:spPr>
                <a:noFill/>
                <a:ln w="25400">
                  <a:noFill/>
                </a:ln>
                <a:scene3d>
                  <a:camera prst="orthographicFront"/>
                  <a:lightRig rig="threePt" dir="t"/>
                </a:scene3d>
                <a:sp3d>
                  <a:bevelT/>
                </a:sp3d>
              </c:spPr>
              <c:dLblPos val="bestFit"/>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B2B4-46C3-96A6-D27C29B97860}"/>
                </c:ext>
              </c:extLst>
            </c:dLbl>
            <c:dLbl>
              <c:idx val="5"/>
              <c:layout>
                <c:manualLayout>
                  <c:x val="4.4765912881579578E-2"/>
                  <c:y val="0.18760115381616901"/>
                </c:manualLayout>
              </c:layout>
              <c:tx>
                <c:rich>
                  <a:bodyPr/>
                  <a:lstStyle/>
                  <a:p>
                    <a:pPr>
                      <a:defRPr sz="1200" b="0" i="0" u="none" strike="noStrike" baseline="0">
                        <a:solidFill>
                          <a:srgbClr val="000000"/>
                        </a:solidFill>
                        <a:latin typeface="Arial Tur"/>
                        <a:ea typeface="Arial Tur"/>
                        <a:cs typeface="Arial Tur"/>
                      </a:defRPr>
                    </a:pPr>
                    <a:r>
                      <a:rPr lang="en-US" sz="850" b="1" i="0" u="none" strike="noStrike" baseline="0">
                        <a:solidFill>
                          <a:srgbClr val="000000"/>
                        </a:solidFill>
                        <a:latin typeface="Arial Tur"/>
                        <a:cs typeface="Arial Tur"/>
                      </a:rPr>
                      <a:t>İşkolu incelemesi</a:t>
                    </a:r>
                  </a:p>
                  <a:p>
                    <a:pPr>
                      <a:defRPr sz="1200" b="0" i="0" u="none" strike="noStrike" baseline="0">
                        <a:solidFill>
                          <a:srgbClr val="000000"/>
                        </a:solidFill>
                        <a:latin typeface="Arial Tur"/>
                        <a:ea typeface="Arial Tur"/>
                        <a:cs typeface="Arial Tur"/>
                      </a:defRPr>
                    </a:pPr>
                    <a:r>
                      <a:rPr lang="en-US" sz="850" b="0" i="0" u="none" strike="noStrike" baseline="0">
                        <a:solidFill>
                          <a:srgbClr val="000000"/>
                        </a:solidFill>
                        <a:latin typeface="Arial Tur"/>
                        <a:cs typeface="Arial Tur"/>
                      </a:rPr>
                      <a:t>Branch reviews</a:t>
                    </a:r>
                    <a:endParaRPr lang="en-US" sz="850" b="1" i="0" u="none" strike="noStrike" baseline="0">
                      <a:solidFill>
                        <a:srgbClr val="000000"/>
                      </a:solidFill>
                      <a:latin typeface="Arial Tur"/>
                      <a:cs typeface="Arial Tur"/>
                    </a:endParaRPr>
                  </a:p>
                  <a:p>
                    <a:pPr>
                      <a:defRPr sz="1200" b="0" i="0" u="none" strike="noStrike" baseline="0">
                        <a:solidFill>
                          <a:srgbClr val="000000"/>
                        </a:solidFill>
                        <a:latin typeface="Arial Tur"/>
                        <a:ea typeface="Arial Tur"/>
                        <a:cs typeface="Arial Tur"/>
                      </a:defRPr>
                    </a:pPr>
                    <a:r>
                      <a:rPr lang="en-US" sz="850" b="1" i="0" u="none" strike="noStrike" baseline="0">
                        <a:solidFill>
                          <a:srgbClr val="000000"/>
                        </a:solidFill>
                        <a:latin typeface="Arial Tur"/>
                        <a:cs typeface="Arial Tur"/>
                      </a:rPr>
                      <a:t>1,25%</a:t>
                    </a:r>
                  </a:p>
                </c:rich>
              </c:tx>
              <c:numFmt formatCode="0.00%" sourceLinked="0"/>
              <c:spPr>
                <a:noFill/>
                <a:ln w="25400">
                  <a:noFill/>
                </a:ln>
                <a:scene3d>
                  <a:camera prst="orthographicFront"/>
                  <a:lightRig rig="threePt" dir="t"/>
                </a:scene3d>
                <a:sp3d>
                  <a:bevelT/>
                </a:sp3d>
              </c:spPr>
              <c:dLblPos val="bestFit"/>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B-B2B4-46C3-96A6-D27C29B97860}"/>
                </c:ext>
              </c:extLst>
            </c:dLbl>
            <c:dLbl>
              <c:idx val="6"/>
              <c:layout>
                <c:manualLayout>
                  <c:x val="-7.7189403048756836E-2"/>
                  <c:y val="0.28945037810867702"/>
                </c:manualLayout>
              </c:layout>
              <c:tx>
                <c:rich>
                  <a:bodyPr/>
                  <a:lstStyle/>
                  <a:p>
                    <a:r>
                      <a:rPr lang="en-US" b="1"/>
                      <a:t>Zorunlu istihdam
</a:t>
                    </a:r>
                    <a:r>
                      <a:rPr lang="en-US" b="0"/>
                      <a:t>Mandatory employmen</a:t>
                    </a:r>
                    <a:r>
                      <a:rPr lang="en-US" b="1"/>
                      <a:t>t
0,01%</a:t>
                    </a:r>
                  </a:p>
                </c:rich>
              </c:tx>
              <c:dLblPos val="bestFit"/>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C-B2B4-46C3-96A6-D27C29B97860}"/>
                </c:ext>
              </c:extLst>
            </c:dLbl>
            <c:dLbl>
              <c:idx val="7"/>
              <c:layout>
                <c:manualLayout>
                  <c:x val="-0.17125970510230723"/>
                  <c:y val="0.16257971466437982"/>
                </c:manualLayout>
              </c:layout>
              <c:tx>
                <c:rich>
                  <a:bodyPr/>
                  <a:lstStyle/>
                  <a:p>
                    <a:r>
                      <a:rPr lang="en-US" b="1"/>
                      <a:t>Kısa çalışma
</a:t>
                    </a:r>
                    <a:r>
                      <a:rPr lang="en-US" b="0"/>
                      <a:t>Short-term employment </a:t>
                    </a:r>
                    <a:r>
                      <a:rPr lang="en-US" b="1"/>
                      <a:t>
0,00%</a:t>
                    </a:r>
                  </a:p>
                </c:rich>
              </c:tx>
              <c:dLblPos val="bestFit"/>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D-B2B4-46C3-96A6-D27C29B97860}"/>
                </c:ext>
              </c:extLst>
            </c:dLbl>
            <c:dLbl>
              <c:idx val="8"/>
              <c:layout>
                <c:manualLayout>
                  <c:x val="-0.17122026631487819"/>
                  <c:y val="8.0151243470803768E-2"/>
                </c:manualLayout>
              </c:layout>
              <c:tx>
                <c:rich>
                  <a:bodyPr/>
                  <a:lstStyle/>
                  <a:p>
                    <a:r>
                      <a:rPr lang="en-US" b="1"/>
                      <a:t>Diğer inceleme
</a:t>
                    </a:r>
                    <a:r>
                      <a:rPr lang="en-US" b="0"/>
                      <a:t>Other reviews</a:t>
                    </a:r>
                    <a:r>
                      <a:rPr lang="en-US" b="1"/>
                      <a:t>
26,50%</a:t>
                    </a:r>
                  </a:p>
                </c:rich>
              </c:tx>
              <c:dLblPos val="bestFit"/>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E-B2B4-46C3-96A6-D27C29B97860}"/>
                </c:ext>
              </c:extLst>
            </c:dLbl>
            <c:dLbl>
              <c:idx val="9"/>
              <c:layout>
                <c:manualLayout>
                  <c:x val="-0.11140495527064352"/>
                  <c:y val="-4.8722746290377067E-3"/>
                </c:manualLayout>
              </c:layout>
              <c:tx>
                <c:rich>
                  <a:bodyPr/>
                  <a:lstStyle/>
                  <a:p>
                    <a:r>
                      <a:rPr lang="en-US" b="1"/>
                      <a:t>
81,42%</a:t>
                    </a:r>
                  </a:p>
                </c:rich>
              </c:tx>
              <c:dLblPos val="bestFit"/>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0-B2B4-46C3-96A6-D27C29B97860}"/>
                </c:ext>
              </c:extLst>
            </c:dLbl>
            <c:numFmt formatCode="0.00%" sourceLinked="0"/>
            <c:spPr>
              <a:noFill/>
              <a:ln w="25400">
                <a:noFill/>
              </a:ln>
              <a:scene3d>
                <a:camera prst="orthographicFront"/>
                <a:lightRig rig="threePt" dir="t"/>
              </a:scene3d>
              <a:sp3d>
                <a:bevelT/>
              </a:sp3d>
            </c:spPr>
            <c:txPr>
              <a:bodyPr/>
              <a:lstStyle/>
              <a:p>
                <a:pPr>
                  <a:defRPr sz="850" b="0" i="0" u="none" strike="noStrike" baseline="0">
                    <a:solidFill>
                      <a:srgbClr val="000000"/>
                    </a:solidFill>
                    <a:latin typeface="Arial Tur"/>
                    <a:ea typeface="Arial Tur"/>
                    <a:cs typeface="Arial Tur"/>
                  </a:defRPr>
                </a:pPr>
                <a:endParaRPr lang="tr-TR"/>
              </a:p>
            </c:txPr>
            <c:showLegendKey val="0"/>
            <c:showVal val="0"/>
            <c:showCatName val="1"/>
            <c:showSerName val="0"/>
            <c:showPercent val="1"/>
            <c:showBubbleSize val="0"/>
            <c:showLeaderLines val="1"/>
            <c:extLst>
              <c:ext xmlns:c15="http://schemas.microsoft.com/office/drawing/2012/chart" uri="{CE6537A1-D6FC-4f65-9D91-7224C49458BB}"/>
            </c:extLst>
          </c:dLbls>
          <c:cat>
            <c:strRef>
              <c:f>('3.5'!$B$3:$B$4,'3.5'!$C$4:$J$4)</c:f>
              <c:strCache>
                <c:ptCount val="9"/>
                <c:pt idx="0">
                  <c:v>Programlı teftiş
Scheduled inspections</c:v>
                </c:pt>
                <c:pt idx="1">
                  <c:v>Şahsi inceleme
Personal reviews</c:v>
                </c:pt>
                <c:pt idx="2">
                  <c:v>Yabancı çalışma izni
Work permits of non-residents</c:v>
                </c:pt>
                <c:pt idx="3">
                  <c:v>Toplu işten çıkarma
Massive layoffs</c:v>
                </c:pt>
                <c:pt idx="4">
                  <c:v>Altişveren
Sub-employer </c:v>
                </c:pt>
                <c:pt idx="5">
                  <c:v>İşkolu incelemesi
Branch reviews</c:v>
                </c:pt>
                <c:pt idx="6">
                  <c:v>Zorunlu istihdam
Mandatory employment</c:v>
                </c:pt>
                <c:pt idx="7">
                  <c:v>Kısa çalışma şikayet
Short-term employment complaints </c:v>
                </c:pt>
                <c:pt idx="8">
                  <c:v>Diğer inceleme (*)
Other reviews</c:v>
                </c:pt>
              </c:strCache>
            </c:strRef>
          </c:cat>
          <c:val>
            <c:numRef>
              <c:f>'3.5'!$B$10:$J$10</c:f>
              <c:numCache>
                <c:formatCode>#,##0</c:formatCode>
                <c:ptCount val="9"/>
                <c:pt idx="0">
                  <c:v>2377</c:v>
                </c:pt>
                <c:pt idx="1">
                  <c:v>1311</c:v>
                </c:pt>
                <c:pt idx="2">
                  <c:v>22</c:v>
                </c:pt>
                <c:pt idx="3">
                  <c:v>102</c:v>
                </c:pt>
                <c:pt idx="4">
                  <c:v>18</c:v>
                </c:pt>
                <c:pt idx="5">
                  <c:v>86</c:v>
                </c:pt>
                <c:pt idx="6">
                  <c:v>0</c:v>
                </c:pt>
                <c:pt idx="7">
                  <c:v>0</c:v>
                </c:pt>
                <c:pt idx="8">
                  <c:v>1172</c:v>
                </c:pt>
              </c:numCache>
            </c:numRef>
          </c:val>
          <c:extLst>
            <c:ext xmlns:c16="http://schemas.microsoft.com/office/drawing/2014/chart" uri="{C3380CC4-5D6E-409C-BE32-E72D297353CC}">
              <c16:uniqueId val="{00000011-B2B4-46C3-96A6-D27C29B97860}"/>
            </c:ext>
          </c:extLst>
        </c:ser>
        <c:dLbls>
          <c:showLegendKey val="0"/>
          <c:showVal val="0"/>
          <c:showCatName val="0"/>
          <c:showSerName val="0"/>
          <c:showPercent val="0"/>
          <c:showBubbleSize val="0"/>
          <c:showLeaderLines val="1"/>
        </c:dLbls>
        <c:gapWidth val="100"/>
        <c:splitType val="pos"/>
        <c:splitPos val="8"/>
        <c:secondPieSize val="75"/>
        <c:serLines>
          <c:spPr>
            <a:ln w="3175">
              <a:solidFill>
                <a:srgbClr val="000000"/>
              </a:solidFill>
              <a:prstDash val="solid"/>
            </a:ln>
          </c:spPr>
        </c:serLines>
      </c:ofPieChart>
      <c:spPr>
        <a:noFill/>
        <a:ln w="25400">
          <a:noFill/>
        </a:ln>
      </c:spPr>
    </c:plotArea>
    <c:plotVisOnly val="1"/>
    <c:dispBlanksAs val="zero"/>
    <c:showDLblsOverMax val="0"/>
  </c:chart>
  <c:spPr>
    <a:gradFill>
      <a:gsLst>
        <a:gs pos="52000">
          <a:srgbClr val="A1B9E5"/>
        </a:gs>
        <a:gs pos="0">
          <a:srgbClr val="5682D2"/>
        </a:gs>
        <a:gs pos="75000">
          <a:schemeClr val="accent1">
            <a:tint val="44500"/>
            <a:satMod val="160000"/>
          </a:schemeClr>
        </a:gs>
        <a:gs pos="100000">
          <a:schemeClr val="accent1">
            <a:tint val="23500"/>
            <a:satMod val="160000"/>
          </a:schemeClr>
        </a:gs>
      </a:gsLst>
      <a:path path="rect">
        <a:fillToRect l="50000" t="50000" r="50000" b="50000"/>
      </a:path>
    </a:gradFill>
    <a:ln w="6350">
      <a:solidFill>
        <a:srgbClr val="000000"/>
      </a:solidFill>
      <a:prstDash val="solid"/>
    </a:ln>
    <a:effectLst>
      <a:outerShdw blurRad="50800" dist="38100" dir="8100000" algn="tr" rotWithShape="0">
        <a:prstClr val="black">
          <a:alpha val="40000"/>
        </a:prstClr>
      </a:outerShdw>
    </a:effectLst>
  </c:spPr>
  <c:txPr>
    <a:bodyPr/>
    <a:lstStyle/>
    <a:p>
      <a:pPr>
        <a:defRPr sz="1200" b="0" i="0" u="none" strike="noStrike" baseline="0">
          <a:solidFill>
            <a:srgbClr val="000000"/>
          </a:solidFill>
          <a:latin typeface="Arial Tur"/>
          <a:ea typeface="Arial Tur"/>
          <a:cs typeface="Arial Tur"/>
        </a:defRPr>
      </a:pPr>
      <a:endParaRPr lang="tr-TR"/>
    </a:p>
  </c:txPr>
  <c:printSettings>
    <c:headerFooter alignWithMargins="0"/>
    <c:pageMargins b="1" l="0.75" r="0.75" t="1" header="0.5" footer="0.5"/>
    <c:pageSetup orientation="landscape"/>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tr-TR"/>
  <c:roundedCorners val="1"/>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6.1444079198838007E-2"/>
          <c:y val="0.27440715452526476"/>
          <c:w val="0.89554665830611901"/>
          <c:h val="0.58597349800876031"/>
        </c:manualLayout>
      </c:layout>
      <c:ofPieChart>
        <c:ofPieType val="pie"/>
        <c:varyColors val="1"/>
        <c:ser>
          <c:idx val="0"/>
          <c:order val="0"/>
          <c:spPr>
            <a:ln w="0">
              <a:solidFill>
                <a:srgbClr val="000000"/>
              </a:solidFill>
              <a:prstDash val="solid"/>
            </a:ln>
            <a:scene3d>
              <a:camera prst="orthographicFront"/>
              <a:lightRig rig="threePt" dir="t"/>
            </a:scene3d>
            <a:sp3d>
              <a:bevelT/>
            </a:sp3d>
          </c:spPr>
          <c:dPt>
            <c:idx val="0"/>
            <c:bubble3D val="0"/>
            <c:spPr>
              <a:pattFill prst="pct90">
                <a:fgClr>
                  <a:srgbClr xmlns:mc="http://schemas.openxmlformats.org/markup-compatibility/2006" xmlns:a14="http://schemas.microsoft.com/office/drawing/2010/main" val="CCFFFF" mc:Ignorable="a14" a14:legacySpreadsheetColorIndex="41"/>
                </a:fgClr>
                <a:bgClr>
                  <a:srgbClr xmlns:mc="http://schemas.openxmlformats.org/markup-compatibility/2006" xmlns:a14="http://schemas.microsoft.com/office/drawing/2010/main" val="FFFFFF" mc:Ignorable="a14" a14:legacySpreadsheetColorIndex="9"/>
                </a:bgClr>
              </a:pattFill>
              <a:ln w="0">
                <a:solidFill>
                  <a:srgbClr val="000000"/>
                </a:solidFill>
                <a:prstDash val="solid"/>
              </a:ln>
              <a:scene3d>
                <a:camera prst="orthographicFront"/>
                <a:lightRig rig="threePt" dir="t"/>
              </a:scene3d>
              <a:sp3d>
                <a:bevelT/>
              </a:sp3d>
            </c:spPr>
            <c:extLst>
              <c:ext xmlns:c16="http://schemas.microsoft.com/office/drawing/2014/chart" uri="{C3380CC4-5D6E-409C-BE32-E72D297353CC}">
                <c16:uniqueId val="{00000001-2E5B-463C-B9A3-98797AA35D91}"/>
              </c:ext>
            </c:extLst>
          </c:dPt>
          <c:dPt>
            <c:idx val="1"/>
            <c:bubble3D val="0"/>
            <c:spPr>
              <a:solidFill>
                <a:schemeClr val="bg2">
                  <a:lumMod val="75000"/>
                </a:schemeClr>
              </a:solidFill>
              <a:ln w="0">
                <a:solidFill>
                  <a:srgbClr val="000000"/>
                </a:solidFill>
                <a:prstDash val="solid"/>
              </a:ln>
              <a:scene3d>
                <a:camera prst="orthographicFront"/>
                <a:lightRig rig="threePt" dir="t"/>
              </a:scene3d>
              <a:sp3d>
                <a:bevelT/>
              </a:sp3d>
            </c:spPr>
            <c:extLst>
              <c:ext xmlns:c16="http://schemas.microsoft.com/office/drawing/2014/chart" uri="{C3380CC4-5D6E-409C-BE32-E72D297353CC}">
                <c16:uniqueId val="{00000003-2E5B-463C-B9A3-98797AA35D91}"/>
              </c:ext>
            </c:extLst>
          </c:dPt>
          <c:dPt>
            <c:idx val="2"/>
            <c:bubble3D val="0"/>
            <c:spPr>
              <a:solidFill>
                <a:srgbClr val="FFFFC0"/>
              </a:solidFill>
              <a:ln w="0">
                <a:solidFill>
                  <a:srgbClr val="000000"/>
                </a:solidFill>
                <a:prstDash val="solid"/>
              </a:ln>
              <a:scene3d>
                <a:camera prst="orthographicFront"/>
                <a:lightRig rig="threePt" dir="t"/>
              </a:scene3d>
              <a:sp3d>
                <a:bevelT/>
              </a:sp3d>
            </c:spPr>
            <c:extLst>
              <c:ext xmlns:c16="http://schemas.microsoft.com/office/drawing/2014/chart" uri="{C3380CC4-5D6E-409C-BE32-E72D297353CC}">
                <c16:uniqueId val="{00000005-2E5B-463C-B9A3-98797AA35D91}"/>
              </c:ext>
            </c:extLst>
          </c:dPt>
          <c:dPt>
            <c:idx val="3"/>
            <c:bubble3D val="0"/>
            <c:spPr>
              <a:pattFill prst="pct90">
                <a:fgClr>
                  <a:srgbClr xmlns:mc="http://schemas.openxmlformats.org/markup-compatibility/2006" xmlns:a14="http://schemas.microsoft.com/office/drawing/2010/main" val="A0E0E0" mc:Ignorable="a14" a14:legacySpreadsheetColorIndex="27"/>
                </a:fgClr>
                <a:bgClr>
                  <a:srgbClr xmlns:mc="http://schemas.openxmlformats.org/markup-compatibility/2006" xmlns:a14="http://schemas.microsoft.com/office/drawing/2010/main" val="FFFFFF" mc:Ignorable="a14" a14:legacySpreadsheetColorIndex="9"/>
                </a:bgClr>
              </a:pattFill>
              <a:ln w="0">
                <a:solidFill>
                  <a:srgbClr val="000000"/>
                </a:solidFill>
                <a:prstDash val="solid"/>
              </a:ln>
              <a:scene3d>
                <a:camera prst="orthographicFront"/>
                <a:lightRig rig="threePt" dir="t"/>
              </a:scene3d>
              <a:sp3d>
                <a:bevelT/>
              </a:sp3d>
            </c:spPr>
            <c:extLst>
              <c:ext xmlns:c16="http://schemas.microsoft.com/office/drawing/2014/chart" uri="{C3380CC4-5D6E-409C-BE32-E72D297353CC}">
                <c16:uniqueId val="{00000007-2E5B-463C-B9A3-98797AA35D91}"/>
              </c:ext>
            </c:extLst>
          </c:dPt>
          <c:dPt>
            <c:idx val="4"/>
            <c:bubble3D val="0"/>
            <c:spPr>
              <a:pattFill prst="pct80">
                <a:fgClr>
                  <a:srgbClr xmlns:mc="http://schemas.openxmlformats.org/markup-compatibility/2006" xmlns:a14="http://schemas.microsoft.com/office/drawing/2010/main" val="33CCCC" mc:Ignorable="a14" a14:legacySpreadsheetColorIndex="49"/>
                </a:fgClr>
                <a:bgClr>
                  <a:srgbClr xmlns:mc="http://schemas.openxmlformats.org/markup-compatibility/2006" xmlns:a14="http://schemas.microsoft.com/office/drawing/2010/main" val="FFFFFF" mc:Ignorable="a14" a14:legacySpreadsheetColorIndex="9"/>
                </a:bgClr>
              </a:pattFill>
              <a:ln w="0">
                <a:solidFill>
                  <a:srgbClr val="000000"/>
                </a:solidFill>
                <a:prstDash val="solid"/>
              </a:ln>
              <a:scene3d>
                <a:camera prst="orthographicFront"/>
                <a:lightRig rig="threePt" dir="t"/>
              </a:scene3d>
              <a:sp3d>
                <a:bevelT/>
              </a:sp3d>
            </c:spPr>
            <c:extLst>
              <c:ext xmlns:c16="http://schemas.microsoft.com/office/drawing/2014/chart" uri="{C3380CC4-5D6E-409C-BE32-E72D297353CC}">
                <c16:uniqueId val="{00000009-2E5B-463C-B9A3-98797AA35D91}"/>
              </c:ext>
            </c:extLst>
          </c:dPt>
          <c:dPt>
            <c:idx val="5"/>
            <c:bubble3D val="0"/>
            <c:spPr>
              <a:pattFill prst="pct80">
                <a:fgClr>
                  <a:srgbClr xmlns:mc="http://schemas.openxmlformats.org/markup-compatibility/2006" xmlns:a14="http://schemas.microsoft.com/office/drawing/2010/main" val="99CCFF" mc:Ignorable="a14" a14:legacySpreadsheetColorIndex="44"/>
                </a:fgClr>
                <a:bgClr>
                  <a:srgbClr xmlns:mc="http://schemas.openxmlformats.org/markup-compatibility/2006" xmlns:a14="http://schemas.microsoft.com/office/drawing/2010/main" val="FFFFFF" mc:Ignorable="a14" a14:legacySpreadsheetColorIndex="9"/>
                </a:bgClr>
              </a:pattFill>
              <a:ln w="0">
                <a:solidFill>
                  <a:srgbClr val="000000"/>
                </a:solidFill>
                <a:prstDash val="solid"/>
              </a:ln>
              <a:scene3d>
                <a:camera prst="orthographicFront"/>
                <a:lightRig rig="threePt" dir="t"/>
              </a:scene3d>
              <a:sp3d>
                <a:bevelT/>
              </a:sp3d>
            </c:spPr>
            <c:extLst>
              <c:ext xmlns:c16="http://schemas.microsoft.com/office/drawing/2014/chart" uri="{C3380CC4-5D6E-409C-BE32-E72D297353CC}">
                <c16:uniqueId val="{0000000B-2E5B-463C-B9A3-98797AA35D91}"/>
              </c:ext>
            </c:extLst>
          </c:dPt>
          <c:dPt>
            <c:idx val="6"/>
            <c:bubble3D val="0"/>
            <c:extLst>
              <c:ext xmlns:c16="http://schemas.microsoft.com/office/drawing/2014/chart" uri="{C3380CC4-5D6E-409C-BE32-E72D297353CC}">
                <c16:uniqueId val="{0000000C-2E5B-463C-B9A3-98797AA35D91}"/>
              </c:ext>
            </c:extLst>
          </c:dPt>
          <c:dPt>
            <c:idx val="7"/>
            <c:bubble3D val="0"/>
            <c:extLst>
              <c:ext xmlns:c16="http://schemas.microsoft.com/office/drawing/2014/chart" uri="{C3380CC4-5D6E-409C-BE32-E72D297353CC}">
                <c16:uniqueId val="{0000000D-2E5B-463C-B9A3-98797AA35D91}"/>
              </c:ext>
            </c:extLst>
          </c:dPt>
          <c:dPt>
            <c:idx val="8"/>
            <c:bubble3D val="0"/>
            <c:extLst>
              <c:ext xmlns:c16="http://schemas.microsoft.com/office/drawing/2014/chart" uri="{C3380CC4-5D6E-409C-BE32-E72D297353CC}">
                <c16:uniqueId val="{0000000E-2E5B-463C-B9A3-98797AA35D91}"/>
              </c:ext>
            </c:extLst>
          </c:dPt>
          <c:dLbls>
            <c:dLbl>
              <c:idx val="0"/>
              <c:layout>
                <c:manualLayout>
                  <c:x val="7.5495108565974711E-4"/>
                  <c:y val="-0.22779206897780316"/>
                </c:manualLayout>
              </c:layout>
              <c:numFmt formatCode="0.00%" sourceLinked="0"/>
              <c:spPr>
                <a:noFill/>
                <a:ln w="25400">
                  <a:noFill/>
                </a:ln>
                <a:scene3d>
                  <a:camera prst="orthographicFront"/>
                  <a:lightRig rig="threePt" dir="t"/>
                </a:scene3d>
                <a:sp3d>
                  <a:bevelT/>
                </a:sp3d>
              </c:spPr>
              <c:txPr>
                <a:bodyPr/>
                <a:lstStyle/>
                <a:p>
                  <a:pPr>
                    <a:defRPr sz="1200" b="0" i="0" u="none" strike="noStrike" baseline="0">
                      <a:solidFill>
                        <a:srgbClr val="000000"/>
                      </a:solidFill>
                      <a:latin typeface="Arial Tur"/>
                      <a:ea typeface="Arial Tur"/>
                      <a:cs typeface="Arial Tur"/>
                    </a:defRPr>
                  </a:pPr>
                  <a:endParaRPr lang="tr-TR"/>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1-2E5B-463C-B9A3-98797AA35D91}"/>
                </c:ext>
              </c:extLst>
            </c:dLbl>
            <c:dLbl>
              <c:idx val="1"/>
              <c:layout>
                <c:manualLayout>
                  <c:x val="7.5269318607901287E-2"/>
                  <c:y val="9.6418332323844141E-2"/>
                </c:manualLayout>
              </c:layout>
              <c:tx>
                <c:rich>
                  <a:bodyPr/>
                  <a:lstStyle/>
                  <a:p>
                    <a:pPr>
                      <a:defRPr sz="1200" b="0" i="0" u="none" strike="noStrike" baseline="0">
                        <a:solidFill>
                          <a:srgbClr val="000000"/>
                        </a:solidFill>
                        <a:latin typeface="Arial Tur"/>
                        <a:ea typeface="Arial Tur"/>
                        <a:cs typeface="Arial Tur"/>
                      </a:defRPr>
                    </a:pPr>
                    <a:r>
                      <a:rPr lang="en-US" sz="800" b="1" i="0" u="none" strike="noStrike" baseline="0">
                        <a:solidFill>
                          <a:srgbClr val="000000"/>
                        </a:solidFill>
                        <a:latin typeface="Arial Tur"/>
                        <a:cs typeface="Arial Tur"/>
                      </a:rPr>
                      <a:t>İş kazası</a:t>
                    </a:r>
                  </a:p>
                  <a:p>
                    <a:pPr>
                      <a:defRPr sz="1200" b="0" i="0" u="none" strike="noStrike" baseline="0">
                        <a:solidFill>
                          <a:srgbClr val="000000"/>
                        </a:solidFill>
                        <a:latin typeface="Arial Tur"/>
                        <a:ea typeface="Arial Tur"/>
                        <a:cs typeface="Arial Tur"/>
                      </a:defRPr>
                    </a:pPr>
                    <a:r>
                      <a:rPr lang="en-US" sz="800" b="0" i="0" u="none" strike="noStrike" baseline="0">
                        <a:solidFill>
                          <a:srgbClr val="000000"/>
                        </a:solidFill>
                        <a:latin typeface="Arial Tur"/>
                        <a:cs typeface="Arial Tur"/>
                      </a:rPr>
                      <a:t>Occupational injuries                </a:t>
                    </a:r>
                    <a:endParaRPr lang="en-US" sz="800" b="1" i="0" u="none" strike="noStrike" baseline="0">
                      <a:solidFill>
                        <a:srgbClr val="000000"/>
                      </a:solidFill>
                      <a:latin typeface="Arial Tur"/>
                      <a:cs typeface="Arial Tur"/>
                    </a:endParaRPr>
                  </a:p>
                  <a:p>
                    <a:pPr>
                      <a:defRPr sz="1200" b="0" i="0" u="none" strike="noStrike" baseline="0">
                        <a:solidFill>
                          <a:srgbClr val="000000"/>
                        </a:solidFill>
                        <a:latin typeface="Arial Tur"/>
                        <a:ea typeface="Arial Tur"/>
                        <a:cs typeface="Arial Tur"/>
                      </a:defRPr>
                    </a:pPr>
                    <a:r>
                      <a:rPr lang="en-US" sz="800" b="1" i="0" u="none" strike="noStrike" baseline="0">
                        <a:solidFill>
                          <a:srgbClr val="000000"/>
                        </a:solidFill>
                        <a:latin typeface="Arial Tur"/>
                        <a:cs typeface="Arial Tur"/>
                      </a:rPr>
                      <a:t>2,14%</a:t>
                    </a:r>
                  </a:p>
                </c:rich>
              </c:tx>
              <c:numFmt formatCode="0.00%" sourceLinked="0"/>
              <c:spPr>
                <a:noFill/>
                <a:ln w="25400">
                  <a:noFill/>
                </a:ln>
                <a:scene3d>
                  <a:camera prst="orthographicFront"/>
                  <a:lightRig rig="threePt" dir="t"/>
                </a:scene3d>
                <a:sp3d>
                  <a:bevelT/>
                </a:sp3d>
              </c:spPr>
              <c:dLblPos val="bestFit"/>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2E5B-463C-B9A3-98797AA35D91}"/>
                </c:ext>
              </c:extLst>
            </c:dLbl>
            <c:dLbl>
              <c:idx val="2"/>
              <c:layout>
                <c:manualLayout>
                  <c:x val="-8.2677574394109832E-2"/>
                  <c:y val="0.10634149238132574"/>
                </c:manualLayout>
              </c:layout>
              <c:tx>
                <c:rich>
                  <a:bodyPr/>
                  <a:lstStyle/>
                  <a:p>
                    <a:r>
                      <a:rPr lang="en-US" b="1"/>
                      <a:t>Meslek hastalığı
</a:t>
                    </a:r>
                    <a:r>
                      <a:rPr lang="en-US" b="0"/>
                      <a:t>Occupational diseases                             </a:t>
                    </a:r>
                    <a:r>
                      <a:rPr lang="en-US" b="1"/>
                      <a:t>
0,44%</a:t>
                    </a:r>
                  </a:p>
                </c:rich>
              </c:tx>
              <c:dLblPos val="bestFit"/>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2E5B-463C-B9A3-98797AA35D91}"/>
                </c:ext>
              </c:extLst>
            </c:dLbl>
            <c:dLbl>
              <c:idx val="3"/>
              <c:layout>
                <c:manualLayout>
                  <c:x val="-2.2765790639806389E-3"/>
                  <c:y val="1.5509079464614434E-2"/>
                </c:manualLayout>
              </c:layout>
              <c:tx>
                <c:rich>
                  <a:bodyPr/>
                  <a:lstStyle/>
                  <a:p>
                    <a:pPr>
                      <a:defRPr sz="1200" b="0" i="0" u="none" strike="noStrike" baseline="0">
                        <a:solidFill>
                          <a:srgbClr val="000000"/>
                        </a:solidFill>
                        <a:latin typeface="Arial Tur"/>
                        <a:ea typeface="Arial Tur"/>
                        <a:cs typeface="Arial Tur"/>
                      </a:defRPr>
                    </a:pPr>
                    <a:r>
                      <a:rPr lang="en-US" sz="800" b="1" i="0" u="none" strike="noStrike" baseline="0">
                        <a:solidFill>
                          <a:srgbClr val="000000"/>
                        </a:solidFill>
                        <a:latin typeface="Arial Tur"/>
                        <a:cs typeface="Arial Tur"/>
                      </a:rPr>
                      <a:t>Talebe ilişkin inceleme</a:t>
                    </a:r>
                  </a:p>
                  <a:p>
                    <a:pPr>
                      <a:defRPr sz="1200" b="0" i="0" u="none" strike="noStrike" baseline="0">
                        <a:solidFill>
                          <a:srgbClr val="000000"/>
                        </a:solidFill>
                        <a:latin typeface="Arial Tur"/>
                        <a:ea typeface="Arial Tur"/>
                        <a:cs typeface="Arial Tur"/>
                      </a:defRPr>
                    </a:pPr>
                    <a:r>
                      <a:rPr lang="en-US" sz="800" b="0" i="0" u="none" strike="noStrike" baseline="0">
                        <a:solidFill>
                          <a:srgbClr val="000000"/>
                        </a:solidFill>
                        <a:latin typeface="Arial Tur"/>
                        <a:cs typeface="Arial Tur"/>
                      </a:rPr>
                      <a:t>Made on demand</a:t>
                    </a:r>
                    <a:endParaRPr lang="en-US" sz="800" b="1" i="0" u="none" strike="noStrike" baseline="0">
                      <a:solidFill>
                        <a:srgbClr val="000000"/>
                      </a:solidFill>
                      <a:latin typeface="Arial Tur"/>
                      <a:cs typeface="Arial Tur"/>
                    </a:endParaRPr>
                  </a:p>
                  <a:p>
                    <a:pPr>
                      <a:defRPr sz="1200" b="0" i="0" u="none" strike="noStrike" baseline="0">
                        <a:solidFill>
                          <a:srgbClr val="000000"/>
                        </a:solidFill>
                        <a:latin typeface="Arial Tur"/>
                        <a:ea typeface="Arial Tur"/>
                        <a:cs typeface="Arial Tur"/>
                      </a:defRPr>
                    </a:pPr>
                    <a:r>
                      <a:rPr lang="en-US" sz="800" b="1" i="0" u="none" strike="noStrike" baseline="0">
                        <a:solidFill>
                          <a:srgbClr val="000000"/>
                        </a:solidFill>
                        <a:latin typeface="Arial Tur"/>
                        <a:cs typeface="Arial Tur"/>
                      </a:rPr>
                      <a:t>30,29%</a:t>
                    </a:r>
                  </a:p>
                </c:rich>
              </c:tx>
              <c:numFmt formatCode="0.00%" sourceLinked="0"/>
              <c:spPr>
                <a:noFill/>
                <a:ln w="25400">
                  <a:noFill/>
                </a:ln>
                <a:scene3d>
                  <a:camera prst="orthographicFront"/>
                  <a:lightRig rig="threePt" dir="t"/>
                </a:scene3d>
                <a:sp3d>
                  <a:bevelT/>
                </a:sp3d>
              </c:spPr>
              <c:dLblPos val="bestFit"/>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2E5B-463C-B9A3-98797AA35D91}"/>
                </c:ext>
              </c:extLst>
            </c:dLbl>
            <c:dLbl>
              <c:idx val="4"/>
              <c:layout>
                <c:manualLayout>
                  <c:x val="-0.19408560621937468"/>
                  <c:y val="-0.11287680668875666"/>
                </c:manualLayout>
              </c:layout>
              <c:tx>
                <c:rich>
                  <a:bodyPr/>
                  <a:lstStyle/>
                  <a:p>
                    <a:pPr>
                      <a:defRPr sz="1200" b="0" i="0" u="none" strike="noStrike" baseline="0">
                        <a:solidFill>
                          <a:srgbClr val="000000"/>
                        </a:solidFill>
                        <a:latin typeface="Arial Tur"/>
                        <a:ea typeface="Arial Tur"/>
                        <a:cs typeface="Arial Tur"/>
                      </a:defRPr>
                    </a:pPr>
                    <a:r>
                      <a:rPr lang="en-US" sz="800" b="1" i="0" u="none" strike="noStrike" baseline="0">
                        <a:solidFill>
                          <a:srgbClr val="000000"/>
                        </a:solidFill>
                        <a:latin typeface="Arial Tur"/>
                        <a:cs typeface="Arial Tur"/>
                      </a:rPr>
                      <a:t>Çalışma yasağı</a:t>
                    </a:r>
                  </a:p>
                  <a:p>
                    <a:pPr>
                      <a:defRPr sz="1200" b="0" i="0" u="none" strike="noStrike" baseline="0">
                        <a:solidFill>
                          <a:srgbClr val="000000"/>
                        </a:solidFill>
                        <a:latin typeface="Arial Tur"/>
                        <a:ea typeface="Arial Tur"/>
                        <a:cs typeface="Arial Tur"/>
                      </a:defRPr>
                    </a:pPr>
                    <a:r>
                      <a:rPr lang="en-US" sz="800" b="0" i="0" u="none" strike="noStrike" baseline="0">
                        <a:solidFill>
                          <a:srgbClr val="000000"/>
                        </a:solidFill>
                        <a:latin typeface="Arial Tur"/>
                        <a:cs typeface="Arial Tur"/>
                      </a:rPr>
                      <a:t>Employment restrictions</a:t>
                    </a:r>
                    <a:endParaRPr lang="en-US" sz="800" b="1" i="0" u="none" strike="noStrike" baseline="0">
                      <a:solidFill>
                        <a:srgbClr val="000000"/>
                      </a:solidFill>
                      <a:latin typeface="Arial Tur"/>
                      <a:cs typeface="Arial Tur"/>
                    </a:endParaRPr>
                  </a:p>
                  <a:p>
                    <a:pPr>
                      <a:defRPr sz="1200" b="0" i="0" u="none" strike="noStrike" baseline="0">
                        <a:solidFill>
                          <a:srgbClr val="000000"/>
                        </a:solidFill>
                        <a:latin typeface="Arial Tur"/>
                        <a:ea typeface="Arial Tur"/>
                        <a:cs typeface="Arial Tur"/>
                      </a:defRPr>
                    </a:pPr>
                    <a:r>
                      <a:rPr lang="en-US" sz="800" b="1" i="0" u="none" strike="noStrike" baseline="0">
                        <a:solidFill>
                          <a:srgbClr val="000000"/>
                        </a:solidFill>
                        <a:latin typeface="Arial Tur"/>
                        <a:cs typeface="Arial Tur"/>
                      </a:rPr>
                      <a:t>0,03%</a:t>
                    </a:r>
                  </a:p>
                </c:rich>
              </c:tx>
              <c:numFmt formatCode="0.00%" sourceLinked="0"/>
              <c:spPr>
                <a:noFill/>
                <a:ln w="25400">
                  <a:noFill/>
                </a:ln>
                <a:scene3d>
                  <a:camera prst="orthographicFront"/>
                  <a:lightRig rig="threePt" dir="t"/>
                </a:scene3d>
                <a:sp3d>
                  <a:bevelT/>
                </a:sp3d>
              </c:spPr>
              <c:dLblPos val="bestFit"/>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2E5B-463C-B9A3-98797AA35D91}"/>
                </c:ext>
              </c:extLst>
            </c:dLbl>
            <c:dLbl>
              <c:idx val="5"/>
              <c:layout>
                <c:manualLayout>
                  <c:x val="2.9515045338159254E-2"/>
                  <c:y val="-2.4229878505005877E-2"/>
                </c:manualLayout>
              </c:layout>
              <c:tx>
                <c:rich>
                  <a:bodyPr/>
                  <a:lstStyle/>
                  <a:p>
                    <a:pPr>
                      <a:defRPr sz="1200" b="0" i="0" u="none" strike="noStrike" baseline="0">
                        <a:solidFill>
                          <a:srgbClr val="000000"/>
                        </a:solidFill>
                        <a:latin typeface="Arial Tur"/>
                        <a:ea typeface="Arial Tur"/>
                        <a:cs typeface="Arial Tur"/>
                      </a:defRPr>
                    </a:pPr>
                    <a:r>
                      <a:rPr lang="en-US" sz="800" b="1" i="0" u="none" strike="noStrike" baseline="0">
                        <a:solidFill>
                          <a:srgbClr val="000000"/>
                        </a:solidFill>
                        <a:latin typeface="Arial Tur"/>
                        <a:cs typeface="Arial Tur"/>
                      </a:rPr>
                      <a:t>Güvenlik Raporu</a:t>
                    </a:r>
                  </a:p>
                  <a:p>
                    <a:pPr>
                      <a:defRPr sz="1200" b="0" i="0" u="none" strike="noStrike" baseline="0">
                        <a:solidFill>
                          <a:srgbClr val="000000"/>
                        </a:solidFill>
                        <a:latin typeface="Arial Tur"/>
                        <a:ea typeface="Arial Tur"/>
                        <a:cs typeface="Arial Tur"/>
                      </a:defRPr>
                    </a:pPr>
                    <a:r>
                      <a:rPr lang="en-US" sz="800" b="0" i="0" u="none" strike="noStrike" baseline="0">
                        <a:solidFill>
                          <a:srgbClr val="000000"/>
                        </a:solidFill>
                        <a:latin typeface="Arial Tur"/>
                        <a:cs typeface="Arial Tur"/>
                      </a:rPr>
                      <a:t>Safety Report</a:t>
                    </a:r>
                    <a:endParaRPr lang="en-US" sz="800" b="1" i="0" u="none" strike="noStrike" baseline="0">
                      <a:solidFill>
                        <a:srgbClr val="000000"/>
                      </a:solidFill>
                      <a:latin typeface="Arial Tur"/>
                      <a:cs typeface="Arial Tur"/>
                    </a:endParaRPr>
                  </a:p>
                  <a:p>
                    <a:pPr>
                      <a:defRPr sz="1200" b="0" i="0" u="none" strike="noStrike" baseline="0">
                        <a:solidFill>
                          <a:srgbClr val="000000"/>
                        </a:solidFill>
                        <a:latin typeface="Arial Tur"/>
                        <a:ea typeface="Arial Tur"/>
                        <a:cs typeface="Arial Tur"/>
                      </a:defRPr>
                    </a:pPr>
                    <a:r>
                      <a:rPr lang="en-US" sz="800" b="1" i="0" u="none" strike="noStrike" baseline="0">
                        <a:solidFill>
                          <a:srgbClr val="000000"/>
                        </a:solidFill>
                        <a:latin typeface="Arial Tur"/>
                        <a:cs typeface="Arial Tur"/>
                      </a:rPr>
                      <a:t>0,01%</a:t>
                    </a:r>
                  </a:p>
                </c:rich>
              </c:tx>
              <c:numFmt formatCode="0.00%" sourceLinked="0"/>
              <c:spPr>
                <a:noFill/>
                <a:ln w="25400">
                  <a:noFill/>
                </a:ln>
                <a:scene3d>
                  <a:camera prst="orthographicFront"/>
                  <a:lightRig rig="threePt" dir="t"/>
                </a:scene3d>
                <a:sp3d>
                  <a:bevelT/>
                </a:sp3d>
              </c:spPr>
              <c:dLblPos val="bestFit"/>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B-2E5B-463C-B9A3-98797AA35D91}"/>
                </c:ext>
              </c:extLst>
            </c:dLbl>
            <c:dLbl>
              <c:idx val="6"/>
              <c:layout>
                <c:manualLayout>
                  <c:x val="-5.0697084917617234E-3"/>
                  <c:y val="0.17978028764503984"/>
                </c:manualLayout>
              </c:layout>
              <c:tx>
                <c:rich>
                  <a:bodyPr/>
                  <a:lstStyle/>
                  <a:p>
                    <a:r>
                      <a:rPr lang="en-US" b="1"/>
                      <a:t>İşin Durdurulmasının Kaldırılması Talebi 
 </a:t>
                    </a:r>
                    <a:r>
                      <a:rPr lang="en-US" b="0"/>
                      <a:t>Demand  about Abolition of Cessation of Work </a:t>
                    </a:r>
                    <a:r>
                      <a:rPr lang="en-US" b="1"/>
                      <a:t>
20,61%</a:t>
                    </a:r>
                  </a:p>
                </c:rich>
              </c:tx>
              <c:dLblPos val="bestFit"/>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C-2E5B-463C-B9A3-98797AA35D91}"/>
                </c:ext>
              </c:extLst>
            </c:dLbl>
            <c:dLbl>
              <c:idx val="7"/>
              <c:layout>
                <c:manualLayout>
                  <c:x val="8.2701050201424445E-2"/>
                  <c:y val="9.6327122005676891E-2"/>
                </c:manualLayout>
              </c:layout>
              <c:tx>
                <c:rich>
                  <a:bodyPr/>
                  <a:lstStyle/>
                  <a:p>
                    <a:r>
                      <a:rPr lang="en-US" b="1"/>
                      <a:t>Diğer (*)
</a:t>
                    </a:r>
                    <a:r>
                      <a:rPr lang="en-US" b="0"/>
                      <a:t>Other</a:t>
                    </a:r>
                    <a:r>
                      <a:rPr lang="en-US" b="1"/>
                      <a:t>
3,38%</a:t>
                    </a:r>
                  </a:p>
                </c:rich>
              </c:tx>
              <c:dLblPos val="bestFit"/>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D-2E5B-463C-B9A3-98797AA35D91}"/>
                </c:ext>
              </c:extLst>
            </c:dLbl>
            <c:dLbl>
              <c:idx val="8"/>
              <c:layout>
                <c:manualLayout>
                  <c:x val="-0.11908429628114661"/>
                  <c:y val="7.7362501632997232E-4"/>
                </c:manualLayout>
              </c:layout>
              <c:tx>
                <c:rich>
                  <a:bodyPr/>
                  <a:lstStyle/>
                  <a:p>
                    <a:r>
                      <a:rPr lang="en-US" b="1"/>
                      <a:t>56,89%</a:t>
                    </a:r>
                  </a:p>
                </c:rich>
              </c:tx>
              <c:dLblPos val="bestFit"/>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E-2E5B-463C-B9A3-98797AA35D91}"/>
                </c:ext>
              </c:extLst>
            </c:dLbl>
            <c:numFmt formatCode="0.00%" sourceLinked="0"/>
            <c:spPr>
              <a:noFill/>
              <a:ln w="25400">
                <a:noFill/>
              </a:ln>
              <a:scene3d>
                <a:camera prst="orthographicFront"/>
                <a:lightRig rig="threePt" dir="t"/>
              </a:scene3d>
              <a:sp3d>
                <a:bevelT/>
              </a:sp3d>
            </c:spPr>
            <c:txPr>
              <a:bodyPr/>
              <a:lstStyle/>
              <a:p>
                <a:pPr>
                  <a:defRPr sz="800" b="0" i="0" u="none" strike="noStrike" baseline="0">
                    <a:solidFill>
                      <a:srgbClr val="000000"/>
                    </a:solidFill>
                    <a:latin typeface="Arial Tur"/>
                    <a:ea typeface="Arial Tur"/>
                    <a:cs typeface="Arial Tur"/>
                  </a:defRPr>
                </a:pPr>
                <a:endParaRPr lang="tr-TR"/>
              </a:p>
            </c:txPr>
            <c:showLegendKey val="0"/>
            <c:showVal val="0"/>
            <c:showCatName val="1"/>
            <c:showSerName val="0"/>
            <c:showPercent val="1"/>
            <c:showBubbleSize val="0"/>
            <c:showLeaderLines val="1"/>
            <c:extLst>
              <c:ext xmlns:c15="http://schemas.microsoft.com/office/drawing/2012/chart" uri="{CE6537A1-D6FC-4f65-9D91-7224C49458BB}"/>
            </c:extLst>
          </c:dLbls>
          <c:cat>
            <c:strRef>
              <c:f>('3.1'!$B$3:$B$4,'3.1'!$C$4,'3.1'!$D$4,'3.1'!$E$4,'3.1'!$F$4,'3.1'!$G$4,'3.1'!$H$4,'3.1'!$I$4)</c:f>
              <c:strCache>
                <c:ptCount val="8"/>
                <c:pt idx="0">
                  <c:v>Programlı teftiş
Scheduled inspections</c:v>
                </c:pt>
                <c:pt idx="1">
                  <c:v>İş kazası
Occupational injuries                </c:v>
                </c:pt>
                <c:pt idx="2">
                  <c:v>Meslek hastalığı
Occupational diseases                             </c:v>
                </c:pt>
                <c:pt idx="3">
                  <c:v>Talebe ilişkin inceleme
Made on demand</c:v>
                </c:pt>
                <c:pt idx="4">
                  <c:v>Çalışma yasağı
Employment restrictions</c:v>
                </c:pt>
                <c:pt idx="5">
                  <c:v>Güvenlik Raporu
Safety Report</c:v>
                </c:pt>
                <c:pt idx="6">
                  <c:v>İşin Durdurulmasının Kaldırılması Talebi 
 Demand  about Abolition of Cessation of Work </c:v>
                </c:pt>
                <c:pt idx="7">
                  <c:v>Diğer (*)
Other</c:v>
                </c:pt>
              </c:strCache>
            </c:strRef>
          </c:cat>
          <c:val>
            <c:numRef>
              <c:f>'3.1'!$B$10:$I$10</c:f>
              <c:numCache>
                <c:formatCode>#,##0</c:formatCode>
                <c:ptCount val="8"/>
                <c:pt idx="0">
                  <c:v>6618</c:v>
                </c:pt>
                <c:pt idx="1">
                  <c:v>12</c:v>
                </c:pt>
                <c:pt idx="2">
                  <c:v>2</c:v>
                </c:pt>
                <c:pt idx="3">
                  <c:v>2058</c:v>
                </c:pt>
                <c:pt idx="4">
                  <c:v>0</c:v>
                </c:pt>
                <c:pt idx="5">
                  <c:v>4</c:v>
                </c:pt>
                <c:pt idx="6">
                  <c:v>215</c:v>
                </c:pt>
                <c:pt idx="7">
                  <c:v>5</c:v>
                </c:pt>
              </c:numCache>
            </c:numRef>
          </c:val>
          <c:extLst>
            <c:ext xmlns:c16="http://schemas.microsoft.com/office/drawing/2014/chart" uri="{C3380CC4-5D6E-409C-BE32-E72D297353CC}">
              <c16:uniqueId val="{0000000F-2E5B-463C-B9A3-98797AA35D91}"/>
            </c:ext>
          </c:extLst>
        </c:ser>
        <c:dLbls>
          <c:showLegendKey val="0"/>
          <c:showVal val="0"/>
          <c:showCatName val="0"/>
          <c:showSerName val="0"/>
          <c:showPercent val="0"/>
          <c:showBubbleSize val="0"/>
          <c:showLeaderLines val="1"/>
        </c:dLbls>
        <c:gapWidth val="96"/>
        <c:splitType val="pos"/>
        <c:splitPos val="7"/>
        <c:secondPieSize val="75"/>
        <c:serLines>
          <c:spPr>
            <a:ln w="3175">
              <a:solidFill>
                <a:srgbClr val="000000"/>
              </a:solidFill>
              <a:prstDash val="solid"/>
            </a:ln>
          </c:spPr>
        </c:serLines>
      </c:ofPieChart>
      <c:spPr>
        <a:noFill/>
        <a:ln w="25400">
          <a:noFill/>
        </a:ln>
      </c:spPr>
    </c:plotArea>
    <c:plotVisOnly val="1"/>
    <c:dispBlanksAs val="zero"/>
    <c:showDLblsOverMax val="0"/>
  </c:chart>
  <c:spPr>
    <a:gradFill>
      <a:gsLst>
        <a:gs pos="52000">
          <a:srgbClr val="A1B9E5"/>
        </a:gs>
        <a:gs pos="0">
          <a:srgbClr val="5682D2"/>
        </a:gs>
        <a:gs pos="75000">
          <a:schemeClr val="accent1">
            <a:tint val="44500"/>
            <a:satMod val="160000"/>
          </a:schemeClr>
        </a:gs>
        <a:gs pos="100000">
          <a:schemeClr val="accent1">
            <a:tint val="23500"/>
            <a:satMod val="160000"/>
          </a:schemeClr>
        </a:gs>
      </a:gsLst>
      <a:path path="rect">
        <a:fillToRect l="50000" t="50000" r="50000" b="50000"/>
      </a:path>
    </a:gradFill>
    <a:ln w="6350" cmpd="sng">
      <a:solidFill>
        <a:srgbClr val="000000"/>
      </a:solidFill>
      <a:prstDash val="solid"/>
      <a:round/>
    </a:ln>
    <a:effectLst>
      <a:outerShdw blurRad="50800" dist="38100" algn="l" rotWithShape="0">
        <a:prstClr val="black">
          <a:alpha val="40000"/>
        </a:prstClr>
      </a:outerShdw>
    </a:effectLst>
  </c:spPr>
  <c:txPr>
    <a:bodyPr/>
    <a:lstStyle/>
    <a:p>
      <a:pPr>
        <a:defRPr sz="1200" b="0" i="0" u="none" strike="noStrike" baseline="0">
          <a:solidFill>
            <a:srgbClr val="000000"/>
          </a:solidFill>
          <a:latin typeface="Arial Tur"/>
          <a:ea typeface="Arial Tur"/>
          <a:cs typeface="Arial Tur"/>
        </a:defRPr>
      </a:pPr>
      <a:endParaRPr lang="tr-TR"/>
    </a:p>
  </c:txPr>
  <c:printSettings>
    <c:headerFooter alignWithMargins="0"/>
    <c:pageMargins b="1" l="0.75" r="0.75" t="1" header="0.5" footer="0.5"/>
    <c:pageSetup orientation="landscape"/>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tr-TR"/>
  <c:roundedCorners val="1"/>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1180703475895301E-2"/>
          <c:y val="0.17372060757851493"/>
          <c:w val="0.78024641496203284"/>
          <c:h val="0.51180335737415539"/>
        </c:manualLayout>
      </c:layout>
      <c:ofPieChart>
        <c:ofPieType val="pie"/>
        <c:varyColors val="1"/>
        <c:ser>
          <c:idx val="0"/>
          <c:order val="0"/>
          <c:explosion val="5"/>
          <c:dPt>
            <c:idx val="0"/>
            <c:bubble3D val="0"/>
            <c:explosion val="11"/>
            <c:spPr>
              <a:solidFill>
                <a:schemeClr val="tx2">
                  <a:lumMod val="60000"/>
                  <a:lumOff val="40000"/>
                </a:schemeClr>
              </a:solidFill>
            </c:spPr>
            <c:extLst>
              <c:ext xmlns:c16="http://schemas.microsoft.com/office/drawing/2014/chart" uri="{C3380CC4-5D6E-409C-BE32-E72D297353CC}">
                <c16:uniqueId val="{00000001-5FA7-43FA-A643-4C0825D0CE4C}"/>
              </c:ext>
            </c:extLst>
          </c:dPt>
          <c:dPt>
            <c:idx val="3"/>
            <c:bubble3D val="0"/>
            <c:spPr>
              <a:solidFill>
                <a:schemeClr val="accent3">
                  <a:lumMod val="75000"/>
                </a:schemeClr>
              </a:solidFill>
            </c:spPr>
            <c:extLst>
              <c:ext xmlns:c16="http://schemas.microsoft.com/office/drawing/2014/chart" uri="{C3380CC4-5D6E-409C-BE32-E72D297353CC}">
                <c16:uniqueId val="{00000003-5FA7-43FA-A643-4C0825D0CE4C}"/>
              </c:ext>
            </c:extLst>
          </c:dPt>
          <c:dPt>
            <c:idx val="8"/>
            <c:bubble3D val="0"/>
            <c:spPr>
              <a:solidFill>
                <a:schemeClr val="accent2">
                  <a:lumMod val="60000"/>
                  <a:lumOff val="40000"/>
                </a:schemeClr>
              </a:solidFill>
            </c:spPr>
            <c:extLst>
              <c:ext xmlns:c16="http://schemas.microsoft.com/office/drawing/2014/chart" uri="{C3380CC4-5D6E-409C-BE32-E72D297353CC}">
                <c16:uniqueId val="{00000005-5FA7-43FA-A643-4C0825D0CE4C}"/>
              </c:ext>
            </c:extLst>
          </c:dPt>
          <c:dLbls>
            <c:dLbl>
              <c:idx val="0"/>
              <c:layout>
                <c:manualLayout>
                  <c:x val="4.480842298081486E-2"/>
                  <c:y val="-2.0828845346730376E-2"/>
                </c:manualLayout>
              </c:layout>
              <c:tx>
                <c:rich>
                  <a:bodyPr wrap="square" lIns="38100" tIns="19050" rIns="38100" bIns="19050" anchor="ctr" anchorCtr="0">
                    <a:noAutofit/>
                  </a:bodyPr>
                  <a:lstStyle/>
                  <a:p>
                    <a:pPr marL="0" marR="0" lvl="0" indent="0" algn="ctr" defTabSz="914400" rtl="0" eaLnBrk="1" fontAlgn="auto" latinLnBrk="0" hangingPunct="1">
                      <a:lnSpc>
                        <a:spcPct val="100000"/>
                      </a:lnSpc>
                      <a:spcBef>
                        <a:spcPts val="0"/>
                      </a:spcBef>
                      <a:spcAft>
                        <a:spcPts val="0"/>
                      </a:spcAft>
                      <a:buClrTx/>
                      <a:buSzTx/>
                      <a:buFontTx/>
                      <a:buNone/>
                      <a:tabLst/>
                      <a:defRPr sz="1000" b="1" i="0" u="none" strike="noStrike" kern="1200" baseline="0">
                        <a:solidFill>
                          <a:srgbClr val="000000"/>
                        </a:solidFill>
                        <a:latin typeface="Times New Roman" panose="02020603050405020304" pitchFamily="18" charset="0"/>
                        <a:ea typeface="Arial Tur"/>
                        <a:cs typeface="Times New Roman" panose="02020603050405020304" pitchFamily="18" charset="0"/>
                      </a:defRPr>
                    </a:pPr>
                    <a:fld id="{60082694-B1D9-498D-BF96-666655444B26}" type="CATEGORYNAME">
                      <a:rPr lang="en-US" b="1" baseline="0"/>
                      <a:pPr marL="0" marR="0" lvl="0" indent="0" algn="ctr" defTabSz="914400" rtl="0" eaLnBrk="1" fontAlgn="auto" latinLnBrk="0" hangingPunct="1">
                        <a:lnSpc>
                          <a:spcPct val="100000"/>
                        </a:lnSpc>
                        <a:spcBef>
                          <a:spcPts val="0"/>
                        </a:spcBef>
                        <a:spcAft>
                          <a:spcPts val="0"/>
                        </a:spcAft>
                        <a:buClrTx/>
                        <a:buSzTx/>
                        <a:buFontTx/>
                        <a:buNone/>
                        <a:tabLst/>
                        <a:defRPr sz="1000" b="1" i="0" u="none" strike="noStrike" kern="1200" baseline="0">
                          <a:solidFill>
                            <a:srgbClr val="000000"/>
                          </a:solidFill>
                          <a:latin typeface="Times New Roman" panose="02020603050405020304" pitchFamily="18" charset="0"/>
                          <a:ea typeface="Arial Tur"/>
                          <a:cs typeface="Times New Roman" panose="02020603050405020304" pitchFamily="18" charset="0"/>
                        </a:defRPr>
                      </a:pPr>
                      <a:t>[KATEGORİ ADI]</a:t>
                    </a:fld>
                    <a:r>
                      <a:rPr lang="en-US" b="0" baseline="0"/>
                      <a:t> (</a:t>
                    </a:r>
                    <a:fld id="{E0509764-73C6-44C5-BD15-46A495CB686D}" type="VALUE">
                      <a:rPr lang="en-US" b="0" baseline="0"/>
                      <a:pPr marL="0" marR="0" lvl="0" indent="0" algn="ctr" defTabSz="914400" rtl="0" eaLnBrk="1" fontAlgn="auto" latinLnBrk="0" hangingPunct="1">
                        <a:lnSpc>
                          <a:spcPct val="100000"/>
                        </a:lnSpc>
                        <a:spcBef>
                          <a:spcPts val="0"/>
                        </a:spcBef>
                        <a:spcAft>
                          <a:spcPts val="0"/>
                        </a:spcAft>
                        <a:buClrTx/>
                        <a:buSzTx/>
                        <a:buFontTx/>
                        <a:buNone/>
                        <a:tabLst/>
                        <a:defRPr sz="1000" b="1" i="0" u="none" strike="noStrike" kern="1200" baseline="0">
                          <a:solidFill>
                            <a:srgbClr val="000000"/>
                          </a:solidFill>
                          <a:latin typeface="Times New Roman" panose="02020603050405020304" pitchFamily="18" charset="0"/>
                          <a:ea typeface="Arial Tur"/>
                          <a:cs typeface="Times New Roman" panose="02020603050405020304" pitchFamily="18" charset="0"/>
                        </a:defRPr>
                      </a:pPr>
                      <a:t>[DEĞER]</a:t>
                    </a:fld>
                    <a:r>
                      <a:rPr lang="en-US" b="0" baseline="0"/>
                      <a:t>)</a:t>
                    </a:r>
                  </a:p>
                  <a:p>
                    <a:pPr marL="0" marR="0" lvl="0" indent="0" algn="ctr" defTabSz="914400" rtl="0" eaLnBrk="1" fontAlgn="auto" latinLnBrk="0" hangingPunct="1">
                      <a:lnSpc>
                        <a:spcPct val="100000"/>
                      </a:lnSpc>
                      <a:spcBef>
                        <a:spcPts val="0"/>
                      </a:spcBef>
                      <a:spcAft>
                        <a:spcPts val="0"/>
                      </a:spcAft>
                      <a:buClrTx/>
                      <a:buSzTx/>
                      <a:buFontTx/>
                      <a:buNone/>
                      <a:tabLst/>
                      <a:defRPr sz="1000" b="1" i="0" u="none" strike="noStrike" kern="1200" baseline="0">
                        <a:solidFill>
                          <a:srgbClr val="000000"/>
                        </a:solidFill>
                        <a:latin typeface="Times New Roman" panose="02020603050405020304" pitchFamily="18" charset="0"/>
                        <a:ea typeface="Arial Tur"/>
                        <a:cs typeface="Times New Roman" panose="02020603050405020304" pitchFamily="18" charset="0"/>
                      </a:defRPr>
                    </a:pPr>
                    <a:r>
                      <a:rPr lang="en-US" b="0" baseline="0"/>
                      <a:t> </a:t>
                    </a:r>
                    <a:fld id="{66391EB5-E68A-4B55-BF78-1AEA0103BD42}" type="PERCENTAGE">
                      <a:rPr lang="en-US" b="0" baseline="0"/>
                      <a:pPr marL="0" marR="0" lvl="0" indent="0" algn="ctr" defTabSz="914400" rtl="0" eaLnBrk="1" fontAlgn="auto" latinLnBrk="0" hangingPunct="1">
                        <a:lnSpc>
                          <a:spcPct val="100000"/>
                        </a:lnSpc>
                        <a:spcBef>
                          <a:spcPts val="0"/>
                        </a:spcBef>
                        <a:spcAft>
                          <a:spcPts val="0"/>
                        </a:spcAft>
                        <a:buClrTx/>
                        <a:buSzTx/>
                        <a:buFontTx/>
                        <a:buNone/>
                        <a:tabLst/>
                        <a:defRPr sz="1000" b="1" i="0" u="none" strike="noStrike" kern="1200" baseline="0">
                          <a:solidFill>
                            <a:srgbClr val="000000"/>
                          </a:solidFill>
                          <a:latin typeface="Times New Roman" panose="02020603050405020304" pitchFamily="18" charset="0"/>
                          <a:ea typeface="Arial Tur"/>
                          <a:cs typeface="Times New Roman" panose="02020603050405020304" pitchFamily="18" charset="0"/>
                        </a:defRPr>
                      </a:pPr>
                      <a:t>[YÜZDE]</a:t>
                    </a:fld>
                    <a:endParaRPr lang="en-US" b="0" baseline="0"/>
                  </a:p>
                </c:rich>
              </c:tx>
              <c:numFmt formatCode="0.00%" sourceLinked="0"/>
              <c:spPr>
                <a:noFill/>
                <a:ln>
                  <a:noFill/>
                </a:ln>
                <a:effectLst/>
              </c:spPr>
              <c:dLblPos val="bestFit"/>
              <c:showLegendKey val="0"/>
              <c:showVal val="1"/>
              <c:showCatName val="1"/>
              <c:showSerName val="0"/>
              <c:showPercent val="1"/>
              <c:showBubbleSize val="0"/>
              <c:extLst>
                <c:ext xmlns:c15="http://schemas.microsoft.com/office/drawing/2012/chart" uri="{CE6537A1-D6FC-4f65-9D91-7224C49458BB}">
                  <c15:layout>
                    <c:manualLayout>
                      <c:w val="0.15927339626346698"/>
                      <c:h val="0.19877706867273504"/>
                    </c:manualLayout>
                  </c15:layout>
                  <c15:dlblFieldTable/>
                  <c15:showDataLabelsRange val="0"/>
                </c:ext>
                <c:ext xmlns:c16="http://schemas.microsoft.com/office/drawing/2014/chart" uri="{C3380CC4-5D6E-409C-BE32-E72D297353CC}">
                  <c16:uniqueId val="{00000001-5FA7-43FA-A643-4C0825D0CE4C}"/>
                </c:ext>
              </c:extLst>
            </c:dLbl>
            <c:dLbl>
              <c:idx val="1"/>
              <c:layout>
                <c:manualLayout>
                  <c:x val="0.19285305975447542"/>
                  <c:y val="0.15296650701377049"/>
                </c:manualLayout>
              </c:layout>
              <c:tx>
                <c:rich>
                  <a:bodyPr wrap="square" lIns="38100" tIns="19050" rIns="38100" bIns="19050" anchor="ctr">
                    <a:noAutofit/>
                  </a:bodyPr>
                  <a:lstStyle/>
                  <a:p>
                    <a:pPr>
                      <a:defRPr sz="1000" b="1">
                        <a:latin typeface="Times New Roman" panose="02020603050405020304" pitchFamily="18" charset="0"/>
                        <a:cs typeface="Times New Roman" panose="02020603050405020304" pitchFamily="18" charset="0"/>
                      </a:defRPr>
                    </a:pPr>
                    <a:fld id="{EAFFC618-436B-4073-9F55-7F2E67397785}" type="CATEGORYNAME">
                      <a:rPr lang="en-US" b="1" baseline="0"/>
                      <a:pPr>
                        <a:defRPr sz="1000" b="1">
                          <a:latin typeface="Times New Roman" panose="02020603050405020304" pitchFamily="18" charset="0"/>
                          <a:cs typeface="Times New Roman" panose="02020603050405020304" pitchFamily="18" charset="0"/>
                        </a:defRPr>
                      </a:pPr>
                      <a:t>[KATEGORİ ADI]</a:t>
                    </a:fld>
                    <a:r>
                      <a:rPr lang="en-US" b="0" baseline="0"/>
                      <a:t> </a:t>
                    </a:r>
                  </a:p>
                  <a:p>
                    <a:pPr>
                      <a:defRPr sz="1000" b="1">
                        <a:latin typeface="Times New Roman" panose="02020603050405020304" pitchFamily="18" charset="0"/>
                        <a:cs typeface="Times New Roman" panose="02020603050405020304" pitchFamily="18" charset="0"/>
                      </a:defRPr>
                    </a:pPr>
                    <a:r>
                      <a:rPr lang="en-US" b="0" baseline="0"/>
                      <a:t>(</a:t>
                    </a:r>
                    <a:fld id="{34E2B186-7341-49F1-BC7B-F9C861119132}" type="VALUE">
                      <a:rPr lang="en-US" b="0" baseline="0"/>
                      <a:pPr>
                        <a:defRPr sz="1000" b="1">
                          <a:latin typeface="Times New Roman" panose="02020603050405020304" pitchFamily="18" charset="0"/>
                          <a:cs typeface="Times New Roman" panose="02020603050405020304" pitchFamily="18" charset="0"/>
                        </a:defRPr>
                      </a:pPr>
                      <a:t>[DEĞER]</a:t>
                    </a:fld>
                    <a:r>
                      <a:rPr lang="en-US" b="0" baseline="0"/>
                      <a:t>)</a:t>
                    </a:r>
                  </a:p>
                  <a:p>
                    <a:pPr>
                      <a:defRPr sz="1000" b="1">
                        <a:latin typeface="Times New Roman" panose="02020603050405020304" pitchFamily="18" charset="0"/>
                        <a:cs typeface="Times New Roman" panose="02020603050405020304" pitchFamily="18" charset="0"/>
                      </a:defRPr>
                    </a:pPr>
                    <a:fld id="{BA994C41-17D5-4319-A554-D995F1EF3C58}" type="PERCENTAGE">
                      <a:rPr lang="en-US" b="0" baseline="0"/>
                      <a:pPr>
                        <a:defRPr sz="1000" b="1">
                          <a:latin typeface="Times New Roman" panose="02020603050405020304" pitchFamily="18" charset="0"/>
                          <a:cs typeface="Times New Roman" panose="02020603050405020304" pitchFamily="18" charset="0"/>
                        </a:defRPr>
                      </a:pPr>
                      <a:t>[YÜZDE]</a:t>
                    </a:fld>
                    <a:endParaRPr lang="tr-TR"/>
                  </a:p>
                </c:rich>
              </c:tx>
              <c:numFmt formatCode="0.00%" sourceLinked="0"/>
              <c:spPr>
                <a:noFill/>
                <a:ln>
                  <a:noFill/>
                </a:ln>
                <a:effectLst/>
              </c:spPr>
              <c:dLblPos val="bestFit"/>
              <c:showLegendKey val="0"/>
              <c:showVal val="1"/>
              <c:showCatName val="1"/>
              <c:showSerName val="0"/>
              <c:showPercent val="1"/>
              <c:showBubbleSize val="0"/>
              <c:extLst>
                <c:ext xmlns:c15="http://schemas.microsoft.com/office/drawing/2012/chart" uri="{CE6537A1-D6FC-4f65-9D91-7224C49458BB}">
                  <c15:layout>
                    <c:manualLayout>
                      <c:w val="0.19158083538122606"/>
                      <c:h val="0.19645154282477573"/>
                    </c:manualLayout>
                  </c15:layout>
                  <c15:dlblFieldTable/>
                  <c15:showDataLabelsRange val="0"/>
                </c:ext>
                <c:ext xmlns:c16="http://schemas.microsoft.com/office/drawing/2014/chart" uri="{C3380CC4-5D6E-409C-BE32-E72D297353CC}">
                  <c16:uniqueId val="{00000006-5FA7-43FA-A643-4C0825D0CE4C}"/>
                </c:ext>
              </c:extLst>
            </c:dLbl>
            <c:dLbl>
              <c:idx val="2"/>
              <c:layout>
                <c:manualLayout>
                  <c:x val="1.4302307924092679E-2"/>
                  <c:y val="-0.22740653708659814"/>
                </c:manualLayout>
              </c:layout>
              <c:tx>
                <c:rich>
                  <a:bodyPr wrap="square" lIns="38100" tIns="19050" rIns="38100" bIns="19050" anchor="ctr">
                    <a:noAutofit/>
                  </a:bodyPr>
                  <a:lstStyle/>
                  <a:p>
                    <a:pPr>
                      <a:defRPr sz="1000" b="1">
                        <a:latin typeface="Times New Roman" panose="02020603050405020304" pitchFamily="18" charset="0"/>
                        <a:cs typeface="Times New Roman" panose="02020603050405020304" pitchFamily="18" charset="0"/>
                      </a:defRPr>
                    </a:pPr>
                    <a:fld id="{182C85FD-2CCD-4377-8224-602FB8E17B89}" type="CATEGORYNAME">
                      <a:rPr lang="en-US" sz="1000" b="1" i="0" u="none" strike="noStrike" kern="1200" baseline="0">
                        <a:solidFill>
                          <a:srgbClr val="000000"/>
                        </a:solidFill>
                        <a:latin typeface="Times New Roman" panose="02020603050405020304" pitchFamily="18" charset="0"/>
                        <a:ea typeface="Arial Tur"/>
                        <a:cs typeface="Times New Roman" panose="02020603050405020304" pitchFamily="18" charset="0"/>
                      </a:rPr>
                      <a:pPr>
                        <a:defRPr sz="1000" b="1">
                          <a:latin typeface="Times New Roman" panose="02020603050405020304" pitchFamily="18" charset="0"/>
                          <a:cs typeface="Times New Roman" panose="02020603050405020304" pitchFamily="18" charset="0"/>
                        </a:defRPr>
                      </a:pPr>
                      <a:t>[KATEGORİ ADI]</a:t>
                    </a:fld>
                    <a:r>
                      <a:rPr lang="en-US" sz="1000" b="0" i="0" u="none" strike="noStrike" kern="1200" baseline="0">
                        <a:solidFill>
                          <a:srgbClr val="000000"/>
                        </a:solidFill>
                        <a:latin typeface="Times New Roman" panose="02020603050405020304" pitchFamily="18" charset="0"/>
                        <a:ea typeface="Arial Tur"/>
                        <a:cs typeface="Times New Roman" panose="02020603050405020304" pitchFamily="18" charset="0"/>
                      </a:rPr>
                      <a:t> </a:t>
                    </a:r>
                  </a:p>
                  <a:p>
                    <a:pPr>
                      <a:defRPr sz="1000" b="1">
                        <a:latin typeface="Times New Roman" panose="02020603050405020304" pitchFamily="18" charset="0"/>
                        <a:cs typeface="Times New Roman" panose="02020603050405020304" pitchFamily="18" charset="0"/>
                      </a:defRPr>
                    </a:pPr>
                    <a:r>
                      <a:rPr lang="en-US" sz="1000" b="0" i="0" u="none" strike="noStrike" kern="1200" baseline="0">
                        <a:solidFill>
                          <a:srgbClr val="000000"/>
                        </a:solidFill>
                        <a:latin typeface="Times New Roman" panose="02020603050405020304" pitchFamily="18" charset="0"/>
                        <a:ea typeface="Arial Tur"/>
                        <a:cs typeface="Times New Roman" panose="02020603050405020304" pitchFamily="18" charset="0"/>
                      </a:rPr>
                      <a:t>(</a:t>
                    </a:r>
                    <a:fld id="{91169A15-0D55-4B08-9170-A241AB72A59F}" type="VALUE">
                      <a:rPr lang="en-US" sz="1000" b="0" i="0" u="none" strike="noStrike" kern="1200" baseline="0">
                        <a:solidFill>
                          <a:srgbClr val="000000"/>
                        </a:solidFill>
                        <a:latin typeface="Times New Roman" panose="02020603050405020304" pitchFamily="18" charset="0"/>
                        <a:ea typeface="Arial Tur"/>
                        <a:cs typeface="Times New Roman" panose="02020603050405020304" pitchFamily="18" charset="0"/>
                      </a:rPr>
                      <a:pPr>
                        <a:defRPr sz="1000" b="1">
                          <a:latin typeface="Times New Roman" panose="02020603050405020304" pitchFamily="18" charset="0"/>
                          <a:cs typeface="Times New Roman" panose="02020603050405020304" pitchFamily="18" charset="0"/>
                        </a:defRPr>
                      </a:pPr>
                      <a:t>[DEĞER]</a:t>
                    </a:fld>
                    <a:r>
                      <a:rPr lang="en-US" sz="1000" b="0" i="0" u="none" strike="noStrike" kern="1200" baseline="0">
                        <a:solidFill>
                          <a:srgbClr val="000000"/>
                        </a:solidFill>
                        <a:latin typeface="Times New Roman" panose="02020603050405020304" pitchFamily="18" charset="0"/>
                        <a:ea typeface="Arial Tur"/>
                        <a:cs typeface="Times New Roman" panose="02020603050405020304" pitchFamily="18" charset="0"/>
                      </a:rPr>
                      <a:t>)</a:t>
                    </a:r>
                  </a:p>
                  <a:p>
                    <a:pPr>
                      <a:defRPr sz="1000" b="1">
                        <a:latin typeface="Times New Roman" panose="02020603050405020304" pitchFamily="18" charset="0"/>
                        <a:cs typeface="Times New Roman" panose="02020603050405020304" pitchFamily="18" charset="0"/>
                      </a:defRPr>
                    </a:pPr>
                    <a:r>
                      <a:rPr lang="en-US" sz="1000" b="0" i="0" u="none" strike="noStrike" kern="1200" baseline="0">
                        <a:solidFill>
                          <a:srgbClr val="000000"/>
                        </a:solidFill>
                        <a:latin typeface="Times New Roman" panose="02020603050405020304" pitchFamily="18" charset="0"/>
                        <a:ea typeface="Arial Tur"/>
                        <a:cs typeface="Times New Roman" panose="02020603050405020304" pitchFamily="18" charset="0"/>
                      </a:rPr>
                      <a:t> </a:t>
                    </a:r>
                    <a:fld id="{EF82508B-29B0-4685-950B-012C527DD742}" type="PERCENTAGE">
                      <a:rPr lang="en-US" sz="1000" b="0" i="0" u="none" strike="noStrike" kern="1200" baseline="0">
                        <a:solidFill>
                          <a:srgbClr val="000000"/>
                        </a:solidFill>
                        <a:latin typeface="Times New Roman" panose="02020603050405020304" pitchFamily="18" charset="0"/>
                        <a:ea typeface="Arial Tur"/>
                        <a:cs typeface="Times New Roman" panose="02020603050405020304" pitchFamily="18" charset="0"/>
                      </a:rPr>
                      <a:pPr>
                        <a:defRPr sz="1000" b="1">
                          <a:latin typeface="Times New Roman" panose="02020603050405020304" pitchFamily="18" charset="0"/>
                          <a:cs typeface="Times New Roman" panose="02020603050405020304" pitchFamily="18" charset="0"/>
                        </a:defRPr>
                      </a:pPr>
                      <a:t>[YÜZDE]</a:t>
                    </a:fld>
                    <a:endParaRPr lang="en-US" sz="1000" b="0" i="0" u="none" strike="noStrike" kern="1200" baseline="0">
                      <a:solidFill>
                        <a:srgbClr val="000000"/>
                      </a:solidFill>
                      <a:latin typeface="Times New Roman" panose="02020603050405020304" pitchFamily="18" charset="0"/>
                      <a:ea typeface="Arial Tur"/>
                      <a:cs typeface="Times New Roman" panose="02020603050405020304" pitchFamily="18" charset="0"/>
                    </a:endParaRPr>
                  </a:p>
                </c:rich>
              </c:tx>
              <c:numFmt formatCode="0.00%" sourceLinked="0"/>
              <c:spPr>
                <a:noFill/>
                <a:ln>
                  <a:noFill/>
                </a:ln>
                <a:effectLst/>
              </c:spPr>
              <c:dLblPos val="bestFit"/>
              <c:showLegendKey val="0"/>
              <c:showVal val="1"/>
              <c:showCatName val="1"/>
              <c:showSerName val="0"/>
              <c:showPercent val="1"/>
              <c:showBubbleSize val="0"/>
              <c:extLst>
                <c:ext xmlns:c15="http://schemas.microsoft.com/office/drawing/2012/chart" uri="{CE6537A1-D6FC-4f65-9D91-7224C49458BB}">
                  <c15:layout>
                    <c:manualLayout>
                      <c:w val="0.15454497029329853"/>
                      <c:h val="0.1935625495479408"/>
                    </c:manualLayout>
                  </c15:layout>
                  <c15:dlblFieldTable/>
                  <c15:showDataLabelsRange val="0"/>
                </c:ext>
                <c:ext xmlns:c16="http://schemas.microsoft.com/office/drawing/2014/chart" uri="{C3380CC4-5D6E-409C-BE32-E72D297353CC}">
                  <c16:uniqueId val="{00000007-5FA7-43FA-A643-4C0825D0CE4C}"/>
                </c:ext>
              </c:extLst>
            </c:dLbl>
            <c:dLbl>
              <c:idx val="3"/>
              <c:layout>
                <c:manualLayout>
                  <c:x val="3.4329864040063551E-2"/>
                  <c:y val="-2.0888331310659012E-2"/>
                </c:manualLayout>
              </c:layout>
              <c:tx>
                <c:rich>
                  <a:bodyPr/>
                  <a:lstStyle/>
                  <a:p>
                    <a:fld id="{1A882497-3BEF-43F7-85F2-81CDEBC06955}" type="CATEGORYNAME">
                      <a:rPr lang="en-US" b="1"/>
                      <a:pPr/>
                      <a:t>[KATEGORİ ADI]</a:t>
                    </a:fld>
                    <a:endParaRPr lang="en-US" b="1"/>
                  </a:p>
                  <a:p>
                    <a:r>
                      <a:rPr lang="en-US" b="0" baseline="0"/>
                      <a:t>(</a:t>
                    </a:r>
                    <a:fld id="{FFE86E68-125F-45B7-9C36-8F0AB76EC4CC}" type="VALUE">
                      <a:rPr lang="en-US" b="0" baseline="0"/>
                      <a:pPr/>
                      <a:t>[DEĞER]</a:t>
                    </a:fld>
                    <a:r>
                      <a:rPr lang="en-US" b="0" baseline="0"/>
                      <a:t>)</a:t>
                    </a:r>
                  </a:p>
                  <a:p>
                    <a:r>
                      <a:rPr lang="en-US" b="0" baseline="0"/>
                      <a:t> </a:t>
                    </a:r>
                    <a:fld id="{F44C5FB0-8929-4F1A-9B83-BB43FA793A29}" type="PERCENTAGE">
                      <a:rPr lang="en-US" b="0" baseline="0"/>
                      <a:pPr/>
                      <a:t>[YÜZDE]</a:t>
                    </a:fld>
                    <a:endParaRPr lang="en-US" b="0" baseline="0"/>
                  </a:p>
                </c:rich>
              </c:tx>
              <c:dLblPos val="bestFit"/>
              <c:showLegendKey val="0"/>
              <c:showVal val="1"/>
              <c:showCatName val="1"/>
              <c:showSerName val="0"/>
              <c:showPercent val="1"/>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3-5FA7-43FA-A643-4C0825D0CE4C}"/>
                </c:ext>
              </c:extLst>
            </c:dLbl>
            <c:dLbl>
              <c:idx val="4"/>
              <c:layout>
                <c:manualLayout>
                  <c:x val="-4.7254048149264153E-3"/>
                  <c:y val="0.2665476189122144"/>
                </c:manualLayout>
              </c:layout>
              <c:tx>
                <c:rich>
                  <a:bodyPr wrap="square" lIns="38100" tIns="19050" rIns="38100" bIns="19050" anchor="ctr">
                    <a:noAutofit/>
                  </a:bodyPr>
                  <a:lstStyle/>
                  <a:p>
                    <a:pPr>
                      <a:defRPr sz="1000" b="1">
                        <a:latin typeface="Times New Roman" panose="02020603050405020304" pitchFamily="18" charset="0"/>
                        <a:cs typeface="Times New Roman" panose="02020603050405020304" pitchFamily="18" charset="0"/>
                      </a:defRPr>
                    </a:pPr>
                    <a:fld id="{3BDD2410-09F0-4AC0-B656-B949CB2AF98E}" type="CATEGORYNAME">
                      <a:rPr lang="en-US" b="1"/>
                      <a:pPr>
                        <a:defRPr sz="1000" b="1">
                          <a:latin typeface="Times New Roman" panose="02020603050405020304" pitchFamily="18" charset="0"/>
                          <a:cs typeface="Times New Roman" panose="02020603050405020304" pitchFamily="18" charset="0"/>
                        </a:defRPr>
                      </a:pPr>
                      <a:t>[KATEGORİ ADI]</a:t>
                    </a:fld>
                    <a:r>
                      <a:rPr lang="en-US" b="0" baseline="0"/>
                      <a:t> (</a:t>
                    </a:r>
                    <a:fld id="{D814A508-FD50-43C7-9561-437797948FF1}" type="VALUE">
                      <a:rPr lang="en-US" b="0" baseline="0"/>
                      <a:pPr>
                        <a:defRPr sz="1000" b="1">
                          <a:latin typeface="Times New Roman" panose="02020603050405020304" pitchFamily="18" charset="0"/>
                          <a:cs typeface="Times New Roman" panose="02020603050405020304" pitchFamily="18" charset="0"/>
                        </a:defRPr>
                      </a:pPr>
                      <a:t>[DEĞER]</a:t>
                    </a:fld>
                    <a:r>
                      <a:rPr lang="en-US" b="0" baseline="0"/>
                      <a:t>)</a:t>
                    </a:r>
                  </a:p>
                  <a:p>
                    <a:pPr>
                      <a:defRPr sz="1000" b="1">
                        <a:latin typeface="Times New Roman" panose="02020603050405020304" pitchFamily="18" charset="0"/>
                        <a:cs typeface="Times New Roman" panose="02020603050405020304" pitchFamily="18" charset="0"/>
                      </a:defRPr>
                    </a:pPr>
                    <a:r>
                      <a:rPr lang="en-US" b="0" baseline="0"/>
                      <a:t> </a:t>
                    </a:r>
                    <a:fld id="{09D7BB29-4A9C-45A8-BF49-32B4BEDDAA3E}" type="PERCENTAGE">
                      <a:rPr lang="en-US" b="0" baseline="0"/>
                      <a:pPr>
                        <a:defRPr sz="1000" b="1">
                          <a:latin typeface="Times New Roman" panose="02020603050405020304" pitchFamily="18" charset="0"/>
                          <a:cs typeface="Times New Roman" panose="02020603050405020304" pitchFamily="18" charset="0"/>
                        </a:defRPr>
                      </a:pPr>
                      <a:t>[YÜZDE]</a:t>
                    </a:fld>
                    <a:endParaRPr lang="en-US" b="0" baseline="0"/>
                  </a:p>
                </c:rich>
              </c:tx>
              <c:numFmt formatCode="0.00%" sourceLinked="0"/>
              <c:spPr>
                <a:noFill/>
                <a:ln>
                  <a:noFill/>
                </a:ln>
                <a:effectLst/>
              </c:spPr>
              <c:dLblPos val="bestFit"/>
              <c:showLegendKey val="0"/>
              <c:showVal val="1"/>
              <c:showCatName val="1"/>
              <c:showSerName val="0"/>
              <c:showPercent val="1"/>
              <c:showBubbleSize val="0"/>
              <c:extLst>
                <c:ext xmlns:c15="http://schemas.microsoft.com/office/drawing/2012/chart" uri="{CE6537A1-D6FC-4f65-9D91-7224C49458BB}">
                  <c15:layout>
                    <c:manualLayout>
                      <c:w val="0.17681899384399868"/>
                      <c:h val="0.31634476381342563"/>
                    </c:manualLayout>
                  </c15:layout>
                  <c15:dlblFieldTable/>
                  <c15:showDataLabelsRange val="0"/>
                </c:ext>
                <c:ext xmlns:c16="http://schemas.microsoft.com/office/drawing/2014/chart" uri="{C3380CC4-5D6E-409C-BE32-E72D297353CC}">
                  <c16:uniqueId val="{00000008-5FA7-43FA-A643-4C0825D0CE4C}"/>
                </c:ext>
              </c:extLst>
            </c:dLbl>
            <c:dLbl>
              <c:idx val="5"/>
              <c:delete val="1"/>
              <c:extLst>
                <c:ext xmlns:c15="http://schemas.microsoft.com/office/drawing/2012/chart" uri="{CE6537A1-D6FC-4f65-9D91-7224C49458BB}"/>
                <c:ext xmlns:c16="http://schemas.microsoft.com/office/drawing/2014/chart" uri="{C3380CC4-5D6E-409C-BE32-E72D297353CC}">
                  <c16:uniqueId val="{00000009-5FA7-43FA-A643-4C0825D0CE4C}"/>
                </c:ext>
              </c:extLst>
            </c:dLbl>
            <c:dLbl>
              <c:idx val="6"/>
              <c:layout>
                <c:manualLayout>
                  <c:x val="-0.16862013504563939"/>
                  <c:y val="0.17939374362345725"/>
                </c:manualLayout>
              </c:layout>
              <c:tx>
                <c:rich>
                  <a:bodyPr wrap="square" lIns="38100" tIns="19050" rIns="38100" bIns="19050" anchor="ctr">
                    <a:noAutofit/>
                  </a:bodyPr>
                  <a:lstStyle/>
                  <a:p>
                    <a:pPr>
                      <a:defRPr sz="1000" b="1">
                        <a:latin typeface="Times New Roman" panose="02020603050405020304" pitchFamily="18" charset="0"/>
                        <a:cs typeface="Times New Roman" panose="02020603050405020304" pitchFamily="18" charset="0"/>
                      </a:defRPr>
                    </a:pPr>
                    <a:fld id="{DF4F13B7-91B9-41B5-B6F0-4FEEB3BF3989}" type="CATEGORYNAME">
                      <a:rPr lang="en-US" sz="1000" b="1" baseline="0"/>
                      <a:pPr>
                        <a:defRPr sz="1000" b="1">
                          <a:latin typeface="Times New Roman" panose="02020603050405020304" pitchFamily="18" charset="0"/>
                          <a:cs typeface="Times New Roman" panose="02020603050405020304" pitchFamily="18" charset="0"/>
                        </a:defRPr>
                      </a:pPr>
                      <a:t>[KATEGORİ ADI]</a:t>
                    </a:fld>
                    <a:endParaRPr lang="en-US" sz="1000" b="1" baseline="0"/>
                  </a:p>
                  <a:p>
                    <a:pPr>
                      <a:defRPr sz="1000" b="1">
                        <a:latin typeface="Times New Roman" panose="02020603050405020304" pitchFamily="18" charset="0"/>
                        <a:cs typeface="Times New Roman" panose="02020603050405020304" pitchFamily="18" charset="0"/>
                      </a:defRPr>
                    </a:pPr>
                    <a:r>
                      <a:rPr lang="en-US" sz="1000" b="0" baseline="0"/>
                      <a:t> (</a:t>
                    </a:r>
                    <a:fld id="{724F2DC4-AD19-4433-80A2-846410AF808C}" type="VALUE">
                      <a:rPr lang="en-US" sz="1000" b="0" baseline="0"/>
                      <a:pPr>
                        <a:defRPr sz="1000" b="1">
                          <a:latin typeface="Times New Roman" panose="02020603050405020304" pitchFamily="18" charset="0"/>
                          <a:cs typeface="Times New Roman" panose="02020603050405020304" pitchFamily="18" charset="0"/>
                        </a:defRPr>
                      </a:pPr>
                      <a:t>[DEĞER]</a:t>
                    </a:fld>
                    <a:r>
                      <a:rPr lang="en-US" sz="1000" b="0" baseline="0"/>
                      <a:t>)</a:t>
                    </a:r>
                  </a:p>
                  <a:p>
                    <a:pPr>
                      <a:defRPr sz="1000" b="1">
                        <a:latin typeface="Times New Roman" panose="02020603050405020304" pitchFamily="18" charset="0"/>
                        <a:cs typeface="Times New Roman" panose="02020603050405020304" pitchFamily="18" charset="0"/>
                      </a:defRPr>
                    </a:pPr>
                    <a:r>
                      <a:rPr lang="en-US" sz="1000" b="0" baseline="0"/>
                      <a:t> </a:t>
                    </a:r>
                    <a:fld id="{702BDC4E-9A9A-4B54-B4B3-70D67DD31C74}" type="PERCENTAGE">
                      <a:rPr lang="en-US" sz="1000" b="0" baseline="0"/>
                      <a:pPr>
                        <a:defRPr sz="1000" b="1">
                          <a:latin typeface="Times New Roman" panose="02020603050405020304" pitchFamily="18" charset="0"/>
                          <a:cs typeface="Times New Roman" panose="02020603050405020304" pitchFamily="18" charset="0"/>
                        </a:defRPr>
                      </a:pPr>
                      <a:t>[YÜZDE]</a:t>
                    </a:fld>
                    <a:endParaRPr lang="en-US" sz="1000" b="0" baseline="0"/>
                  </a:p>
                </c:rich>
              </c:tx>
              <c:numFmt formatCode="0.00%" sourceLinked="0"/>
              <c:spPr>
                <a:noFill/>
                <a:ln>
                  <a:noFill/>
                </a:ln>
                <a:effectLst/>
              </c:spPr>
              <c:dLblPos val="bestFit"/>
              <c:showLegendKey val="0"/>
              <c:showVal val="1"/>
              <c:showCatName val="1"/>
              <c:showSerName val="0"/>
              <c:showPercent val="1"/>
              <c:showBubbleSize val="0"/>
              <c:extLst>
                <c:ext xmlns:c15="http://schemas.microsoft.com/office/drawing/2012/chart" uri="{CE6537A1-D6FC-4f65-9D91-7224C49458BB}">
                  <c15:layout>
                    <c:manualLayout>
                      <c:w val="9.9152724962772193E-2"/>
                      <c:h val="0.1473386571185818"/>
                    </c:manualLayout>
                  </c15:layout>
                  <c15:dlblFieldTable/>
                  <c15:showDataLabelsRange val="0"/>
                </c:ext>
                <c:ext xmlns:c16="http://schemas.microsoft.com/office/drawing/2014/chart" uri="{C3380CC4-5D6E-409C-BE32-E72D297353CC}">
                  <c16:uniqueId val="{0000000A-5FA7-43FA-A643-4C0825D0CE4C}"/>
                </c:ext>
              </c:extLst>
            </c:dLbl>
            <c:dLbl>
              <c:idx val="7"/>
              <c:delete val="1"/>
              <c:extLst>
                <c:ext xmlns:c15="http://schemas.microsoft.com/office/drawing/2012/chart" uri="{CE6537A1-D6FC-4f65-9D91-7224C49458BB}"/>
                <c:ext xmlns:c16="http://schemas.microsoft.com/office/drawing/2014/chart" uri="{C3380CC4-5D6E-409C-BE32-E72D297353CC}">
                  <c16:uniqueId val="{0000000B-5FA7-43FA-A643-4C0825D0CE4C}"/>
                </c:ext>
              </c:extLst>
            </c:dLbl>
            <c:dLbl>
              <c:idx val="8"/>
              <c:layout>
                <c:manualLayout>
                  <c:x val="-0.17125195878190205"/>
                  <c:y val="1.7352158043855298E-3"/>
                </c:manualLayout>
              </c:layout>
              <c:tx>
                <c:rich>
                  <a:bodyPr/>
                  <a:lstStyle/>
                  <a:p>
                    <a:r>
                      <a:rPr lang="en-US" sz="1000" b="1">
                        <a:latin typeface="Times New Roman" panose="02020603050405020304" pitchFamily="18" charset="0"/>
                        <a:cs typeface="Times New Roman" panose="02020603050405020304" pitchFamily="18" charset="0"/>
                      </a:rPr>
                      <a:t>Programdışı Teftiş</a:t>
                    </a:r>
                  </a:p>
                  <a:p>
                    <a:r>
                      <a:rPr lang="en-US" sz="1000" b="1" baseline="0">
                        <a:latin typeface="Times New Roman" panose="02020603050405020304" pitchFamily="18" charset="0"/>
                        <a:cs typeface="Times New Roman" panose="02020603050405020304" pitchFamily="18" charset="0"/>
                      </a:rPr>
                      <a:t>Unscheduled Inspection</a:t>
                    </a:r>
                  </a:p>
                  <a:p>
                    <a:r>
                      <a:rPr lang="en-US" b="0" baseline="0"/>
                      <a:t> (</a:t>
                    </a:r>
                    <a:fld id="{EB1CE256-F6FA-4B81-B946-7DDBE514A5BA}" type="VALUE">
                      <a:rPr lang="en-US" b="0" baseline="0"/>
                      <a:pPr/>
                      <a:t>[DEĞER]</a:t>
                    </a:fld>
                    <a:r>
                      <a:rPr lang="en-US" b="0" baseline="0"/>
                      <a:t>)</a:t>
                    </a:r>
                  </a:p>
                  <a:p>
                    <a:r>
                      <a:rPr lang="en-US" b="0" baseline="0"/>
                      <a:t> </a:t>
                    </a:r>
                    <a:fld id="{41F430BF-D1BF-492E-99A7-C212B1A3E572}" type="PERCENTAGE">
                      <a:rPr lang="en-US" b="0" baseline="0"/>
                      <a:pPr/>
                      <a:t>[YÜZDE]</a:t>
                    </a:fld>
                    <a:endParaRPr lang="en-US" b="0" baseline="0"/>
                  </a:p>
                </c:rich>
              </c:tx>
              <c:dLblPos val="bestFit"/>
              <c:showLegendKey val="0"/>
              <c:showVal val="1"/>
              <c:showCatName val="1"/>
              <c:showSerName val="0"/>
              <c:showPercent val="1"/>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5-5FA7-43FA-A643-4C0825D0CE4C}"/>
                </c:ext>
              </c:extLst>
            </c:dLbl>
            <c:numFmt formatCode="0.00%" sourceLinked="0"/>
            <c:spPr>
              <a:noFill/>
              <a:ln>
                <a:noFill/>
              </a:ln>
              <a:effectLst/>
            </c:spPr>
            <c:txPr>
              <a:bodyPr wrap="square" lIns="38100" tIns="19050" rIns="38100" bIns="19050" anchor="ctr">
                <a:spAutoFit/>
              </a:bodyPr>
              <a:lstStyle/>
              <a:p>
                <a:pPr>
                  <a:defRPr sz="1000" b="1">
                    <a:latin typeface="Times New Roman" panose="02020603050405020304" pitchFamily="18" charset="0"/>
                    <a:cs typeface="Times New Roman" panose="02020603050405020304" pitchFamily="18" charset="0"/>
                  </a:defRPr>
                </a:pPr>
                <a:endParaRPr lang="tr-TR"/>
              </a:p>
            </c:txPr>
            <c:dLblPos val="bestFit"/>
            <c:showLegendKey val="0"/>
            <c:showVal val="1"/>
            <c:showCatName val="1"/>
            <c:showSerName val="0"/>
            <c:showPercent val="1"/>
            <c:showBubbleSize val="0"/>
            <c:showLeaderLines val="1"/>
            <c:extLst>
              <c:ext xmlns:c15="http://schemas.microsoft.com/office/drawing/2012/chart" uri="{CE6537A1-D6FC-4f65-9D91-7224C49458BB}"/>
            </c:extLst>
          </c:dLbls>
          <c:cat>
            <c:strRef>
              <c:f>[1]GRA!$L$5:$L$11</c:f>
              <c:strCache>
                <c:ptCount val="7"/>
                <c:pt idx="0">
                  <c:v>Programlı teftiş Scheduled inspections</c:v>
                </c:pt>
                <c:pt idx="1">
                  <c:v>Talebe ilişkin inceleme Made on demand</c:v>
                </c:pt>
                <c:pt idx="2">
                  <c:v>İş kazası Occupational injuries  </c:v>
                </c:pt>
                <c:pt idx="3">
                  <c:v>Meslek hastalığı Occupational diseases  </c:v>
                </c:pt>
                <c:pt idx="4">
                  <c:v>İşin Durdurulmasının Kaldırılması Talebi Demand  about Abolition of Cessation of Work </c:v>
                </c:pt>
                <c:pt idx="5">
                  <c:v>Güvenlik Raporu Safety Report</c:v>
                </c:pt>
                <c:pt idx="6">
                  <c:v>Diğer Other</c:v>
                </c:pt>
              </c:strCache>
            </c:strRef>
          </c:cat>
          <c:val>
            <c:numRef>
              <c:f>[1]GRA!$M$5:$M$12</c:f>
              <c:numCache>
                <c:formatCode>General</c:formatCode>
                <c:ptCount val="8"/>
                <c:pt idx="0">
                  <c:v>6618</c:v>
                </c:pt>
                <c:pt idx="1">
                  <c:v>2058</c:v>
                </c:pt>
                <c:pt idx="2">
                  <c:v>4</c:v>
                </c:pt>
                <c:pt idx="3">
                  <c:v>2</c:v>
                </c:pt>
                <c:pt idx="4">
                  <c:v>215</c:v>
                </c:pt>
                <c:pt idx="5">
                  <c:v>4</c:v>
                </c:pt>
                <c:pt idx="6">
                  <c:v>5</c:v>
                </c:pt>
                <c:pt idx="7">
                  <c:v>0</c:v>
                </c:pt>
              </c:numCache>
            </c:numRef>
          </c:val>
          <c:extLst>
            <c:ext xmlns:c16="http://schemas.microsoft.com/office/drawing/2014/chart" uri="{C3380CC4-5D6E-409C-BE32-E72D297353CC}">
              <c16:uniqueId val="{0000000C-5FA7-43FA-A643-4C0825D0CE4C}"/>
            </c:ext>
          </c:extLst>
        </c:ser>
        <c:dLbls>
          <c:dLblPos val="bestFit"/>
          <c:showLegendKey val="0"/>
          <c:showVal val="1"/>
          <c:showCatName val="0"/>
          <c:showSerName val="0"/>
          <c:showPercent val="0"/>
          <c:showBubbleSize val="0"/>
          <c:showLeaderLines val="1"/>
        </c:dLbls>
        <c:gapWidth val="96"/>
        <c:splitType val="pos"/>
        <c:splitPos val="7"/>
        <c:secondPieSize val="75"/>
        <c:serLines>
          <c:spPr>
            <a:ln w="3175">
              <a:solidFill>
                <a:srgbClr val="000000"/>
              </a:solidFill>
              <a:prstDash val="solid"/>
            </a:ln>
          </c:spPr>
        </c:serLines>
      </c:ofPieChart>
      <c:spPr>
        <a:noFill/>
        <a:ln w="25400">
          <a:noFill/>
        </a:ln>
      </c:spPr>
    </c:plotArea>
    <c:plotVisOnly val="1"/>
    <c:dispBlanksAs val="zero"/>
    <c:showDLblsOverMax val="0"/>
  </c:chart>
  <c:spPr>
    <a:gradFill>
      <a:gsLst>
        <a:gs pos="52000">
          <a:srgbClr val="A1B9E5"/>
        </a:gs>
        <a:gs pos="0">
          <a:srgbClr val="5682D2"/>
        </a:gs>
        <a:gs pos="75000">
          <a:schemeClr val="accent1">
            <a:tint val="44500"/>
            <a:satMod val="160000"/>
          </a:schemeClr>
        </a:gs>
        <a:gs pos="100000">
          <a:schemeClr val="accent1">
            <a:tint val="23500"/>
            <a:satMod val="160000"/>
          </a:schemeClr>
        </a:gs>
      </a:gsLst>
      <a:path path="rect">
        <a:fillToRect l="50000" t="50000" r="50000" b="50000"/>
      </a:path>
    </a:gradFill>
    <a:ln w="6350" cmpd="sng">
      <a:solidFill>
        <a:srgbClr val="000000"/>
      </a:solidFill>
      <a:prstDash val="solid"/>
      <a:round/>
    </a:ln>
    <a:effectLst>
      <a:outerShdw blurRad="50800" dist="38100" algn="l" rotWithShape="0">
        <a:prstClr val="black">
          <a:alpha val="40000"/>
        </a:prstClr>
      </a:outerShdw>
    </a:effectLst>
  </c:spPr>
  <c:txPr>
    <a:bodyPr/>
    <a:lstStyle/>
    <a:p>
      <a:pPr>
        <a:defRPr sz="1200" b="0" i="0" u="none" strike="noStrike" baseline="0">
          <a:solidFill>
            <a:srgbClr val="000000"/>
          </a:solidFill>
          <a:latin typeface="Arial Tur"/>
          <a:ea typeface="Arial Tur"/>
          <a:cs typeface="Arial Tur"/>
        </a:defRPr>
      </a:pPr>
      <a:endParaRPr lang="tr-TR"/>
    </a:p>
  </c:txPr>
  <c:printSettings>
    <c:headerFooter alignWithMargins="0"/>
    <c:pageMargins b="1" l="0.75" r="0.75" t="1" header="0.5" footer="0.5"/>
    <c:pageSetup orientation="landscape"/>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tr-TR"/>
  <c:roundedCorners val="1"/>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3.5716183342935789E-2"/>
          <c:y val="0.13613861386138615"/>
          <c:w val="0.77677455986385835"/>
          <c:h val="0.56493184114697526"/>
        </c:manualLayout>
      </c:layout>
      <c:ofPieChart>
        <c:ofPieType val="pie"/>
        <c:varyColors val="1"/>
        <c:ser>
          <c:idx val="0"/>
          <c:order val="0"/>
          <c:explosion val="7"/>
          <c:dPt>
            <c:idx val="9"/>
            <c:bubble3D val="0"/>
            <c:spPr>
              <a:solidFill>
                <a:schemeClr val="accent2">
                  <a:lumMod val="60000"/>
                  <a:lumOff val="40000"/>
                </a:schemeClr>
              </a:solidFill>
            </c:spPr>
            <c:extLst>
              <c:ext xmlns:c16="http://schemas.microsoft.com/office/drawing/2014/chart" uri="{C3380CC4-5D6E-409C-BE32-E72D297353CC}">
                <c16:uniqueId val="{00000001-7797-4438-9800-F1B29D94656C}"/>
              </c:ext>
            </c:extLst>
          </c:dPt>
          <c:dLbls>
            <c:dLbl>
              <c:idx val="0"/>
              <c:layout>
                <c:manualLayout>
                  <c:x val="5.0144544247050518E-2"/>
                  <c:y val="0.13654860822685932"/>
                </c:manualLayout>
              </c:layout>
              <c:tx>
                <c:rich>
                  <a:bodyPr/>
                  <a:lstStyle/>
                  <a:p>
                    <a:fld id="{F9EA8C10-A812-42A8-9C81-C87115A30205}" type="CATEGORYNAME">
                      <a:rPr lang="en-US" sz="1000" b="1" i="0" u="none" strike="noStrike" kern="1200" baseline="0">
                        <a:solidFill>
                          <a:srgbClr val="000000"/>
                        </a:solidFill>
                        <a:latin typeface="Times New Roman" panose="02020603050405020304" pitchFamily="18" charset="0"/>
                        <a:ea typeface="Arial Tur"/>
                        <a:cs typeface="Times New Roman" panose="02020603050405020304" pitchFamily="18" charset="0"/>
                      </a:rPr>
                      <a:pPr/>
                      <a:t>[KATEGORİ ADI]</a:t>
                    </a:fld>
                    <a:endParaRPr lang="en-US" sz="1000" b="0" i="0" u="none" strike="noStrike" kern="1200" baseline="0">
                      <a:solidFill>
                        <a:srgbClr val="000000"/>
                      </a:solidFill>
                      <a:latin typeface="Times New Roman" panose="02020603050405020304" pitchFamily="18" charset="0"/>
                      <a:ea typeface="Arial Tur"/>
                      <a:cs typeface="Times New Roman" panose="02020603050405020304" pitchFamily="18" charset="0"/>
                    </a:endParaRPr>
                  </a:p>
                  <a:p>
                    <a:r>
                      <a:rPr lang="en-US" sz="1000" b="0" i="0" u="none" strike="noStrike" kern="1200" baseline="0">
                        <a:solidFill>
                          <a:srgbClr val="000000"/>
                        </a:solidFill>
                        <a:latin typeface="Times New Roman" panose="02020603050405020304" pitchFamily="18" charset="0"/>
                        <a:ea typeface="Arial Tur"/>
                        <a:cs typeface="Times New Roman" panose="02020603050405020304" pitchFamily="18" charset="0"/>
                      </a:rPr>
                      <a:t>(</a:t>
                    </a:r>
                    <a:fld id="{A1A10188-237B-48E6-A77F-03B1B7901FD0}" type="VALUE">
                      <a:rPr lang="en-US" sz="1000" b="0" i="0" u="none" strike="noStrike" kern="1200" baseline="0">
                        <a:solidFill>
                          <a:srgbClr val="000000"/>
                        </a:solidFill>
                        <a:latin typeface="Times New Roman" panose="02020603050405020304" pitchFamily="18" charset="0"/>
                        <a:ea typeface="Arial Tur"/>
                        <a:cs typeface="Times New Roman" panose="02020603050405020304" pitchFamily="18" charset="0"/>
                      </a:rPr>
                      <a:pPr/>
                      <a:t>[DEĞER]</a:t>
                    </a:fld>
                    <a:r>
                      <a:rPr lang="en-US" sz="1000" b="0" i="0" u="none" strike="noStrike" kern="1200" baseline="0">
                        <a:solidFill>
                          <a:srgbClr val="000000"/>
                        </a:solidFill>
                        <a:latin typeface="Times New Roman" panose="02020603050405020304" pitchFamily="18" charset="0"/>
                        <a:ea typeface="Arial Tur"/>
                        <a:cs typeface="Times New Roman" panose="02020603050405020304" pitchFamily="18" charset="0"/>
                      </a:rPr>
                      <a:t>)</a:t>
                    </a:r>
                  </a:p>
                  <a:p>
                    <a:r>
                      <a:rPr lang="en-US" sz="1000" b="0" i="0" u="none" strike="noStrike" kern="1200" baseline="0">
                        <a:solidFill>
                          <a:srgbClr val="000000"/>
                        </a:solidFill>
                        <a:latin typeface="Times New Roman" panose="02020603050405020304" pitchFamily="18" charset="0"/>
                        <a:ea typeface="Arial Tur"/>
                        <a:cs typeface="Times New Roman" panose="02020603050405020304" pitchFamily="18" charset="0"/>
                      </a:rPr>
                      <a:t> </a:t>
                    </a:r>
                    <a:fld id="{963E55BF-EEE8-4F91-B148-55E2F9CF8667}" type="PERCENTAGE">
                      <a:rPr lang="en-US" sz="1000" b="0" i="0" u="none" strike="noStrike" kern="1200" baseline="0">
                        <a:solidFill>
                          <a:srgbClr val="000000"/>
                        </a:solidFill>
                        <a:latin typeface="Times New Roman" panose="02020603050405020304" pitchFamily="18" charset="0"/>
                        <a:ea typeface="Arial Tur"/>
                        <a:cs typeface="Times New Roman" panose="02020603050405020304" pitchFamily="18" charset="0"/>
                      </a:rPr>
                      <a:pPr/>
                      <a:t>[YÜZDE]</a:t>
                    </a:fld>
                    <a:endParaRPr lang="en-US" sz="1000" b="0" i="0" u="none" strike="noStrike" kern="1200" baseline="0">
                      <a:solidFill>
                        <a:srgbClr val="000000"/>
                      </a:solidFill>
                      <a:latin typeface="Times New Roman" panose="02020603050405020304" pitchFamily="18" charset="0"/>
                      <a:ea typeface="Arial Tur"/>
                      <a:cs typeface="Times New Roman" panose="02020603050405020304" pitchFamily="18" charset="0"/>
                    </a:endParaRPr>
                  </a:p>
                </c:rich>
              </c:tx>
              <c:dLblPos val="bestFit"/>
              <c:showLegendKey val="0"/>
              <c:showVal val="1"/>
              <c:showCatName val="1"/>
              <c:showSerName val="0"/>
              <c:showPercent val="1"/>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2-7797-4438-9800-F1B29D94656C}"/>
                </c:ext>
              </c:extLst>
            </c:dLbl>
            <c:dLbl>
              <c:idx val="1"/>
              <c:layout>
                <c:manualLayout>
                  <c:x val="-6.2849925414218494E-2"/>
                  <c:y val="2.5768098054500657E-2"/>
                </c:manualLayout>
              </c:layout>
              <c:tx>
                <c:rich>
                  <a:bodyPr/>
                  <a:lstStyle/>
                  <a:p>
                    <a:fld id="{546CB84E-7EAD-42FF-AA31-A457CAFDA5C2}" type="CATEGORYNAME">
                      <a:rPr lang="en-US" sz="1000" b="1">
                        <a:latin typeface="Times New Roman" panose="02020603050405020304" pitchFamily="18" charset="0"/>
                        <a:cs typeface="Times New Roman" panose="02020603050405020304" pitchFamily="18" charset="0"/>
                      </a:rPr>
                      <a:pPr/>
                      <a:t>[KATEGORİ ADI]</a:t>
                    </a:fld>
                    <a:r>
                      <a:rPr lang="en-US" sz="1000" baseline="0">
                        <a:latin typeface="Times New Roman" panose="02020603050405020304" pitchFamily="18" charset="0"/>
                        <a:cs typeface="Times New Roman" panose="02020603050405020304" pitchFamily="18" charset="0"/>
                      </a:rPr>
                      <a:t> (</a:t>
                    </a:r>
                    <a:fld id="{40662B96-9C71-48CF-9AC7-8F0C59B7F3E2}" type="VALUE">
                      <a:rPr lang="en-US" sz="1000" baseline="0">
                        <a:latin typeface="Times New Roman" panose="02020603050405020304" pitchFamily="18" charset="0"/>
                        <a:cs typeface="Times New Roman" panose="02020603050405020304" pitchFamily="18" charset="0"/>
                      </a:rPr>
                      <a:pPr/>
                      <a:t>[DEĞER]</a:t>
                    </a:fld>
                    <a:r>
                      <a:rPr lang="en-US" sz="1000" baseline="0">
                        <a:latin typeface="Times New Roman" panose="02020603050405020304" pitchFamily="18" charset="0"/>
                        <a:cs typeface="Times New Roman" panose="02020603050405020304" pitchFamily="18" charset="0"/>
                      </a:rPr>
                      <a:t>)</a:t>
                    </a:r>
                  </a:p>
                  <a:p>
                    <a:r>
                      <a:rPr lang="en-US" sz="1000" baseline="0">
                        <a:latin typeface="Times New Roman" panose="02020603050405020304" pitchFamily="18" charset="0"/>
                        <a:cs typeface="Times New Roman" panose="02020603050405020304" pitchFamily="18" charset="0"/>
                      </a:rPr>
                      <a:t> </a:t>
                    </a:r>
                    <a:fld id="{3E84EE84-BFAC-495B-9E52-20FA1D64BCC9}" type="PERCENTAGE">
                      <a:rPr lang="en-US" sz="1000" baseline="0">
                        <a:latin typeface="Times New Roman" panose="02020603050405020304" pitchFamily="18" charset="0"/>
                        <a:cs typeface="Times New Roman" panose="02020603050405020304" pitchFamily="18" charset="0"/>
                      </a:rPr>
                      <a:pPr/>
                      <a:t>[YÜZDE]</a:t>
                    </a:fld>
                    <a:endParaRPr lang="en-US" sz="1000" baseline="0">
                      <a:latin typeface="Times New Roman" panose="02020603050405020304" pitchFamily="18" charset="0"/>
                      <a:cs typeface="Times New Roman" panose="02020603050405020304" pitchFamily="18" charset="0"/>
                    </a:endParaRPr>
                  </a:p>
                </c:rich>
              </c:tx>
              <c:dLblPos val="bestFit"/>
              <c:showLegendKey val="0"/>
              <c:showVal val="1"/>
              <c:showCatName val="1"/>
              <c:showSerName val="0"/>
              <c:showPercent val="1"/>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3-7797-4438-9800-F1B29D94656C}"/>
                </c:ext>
              </c:extLst>
            </c:dLbl>
            <c:dLbl>
              <c:idx val="2"/>
              <c:delete val="1"/>
              <c:extLst>
                <c:ext xmlns:c15="http://schemas.microsoft.com/office/drawing/2012/chart" uri="{CE6537A1-D6FC-4f65-9D91-7224C49458BB}"/>
                <c:ext xmlns:c16="http://schemas.microsoft.com/office/drawing/2014/chart" uri="{C3380CC4-5D6E-409C-BE32-E72D297353CC}">
                  <c16:uniqueId val="{00000004-7797-4438-9800-F1B29D94656C}"/>
                </c:ext>
              </c:extLst>
            </c:dLbl>
            <c:dLbl>
              <c:idx val="3"/>
              <c:layout>
                <c:manualLayout>
                  <c:x val="6.0249395527404492E-2"/>
                  <c:y val="-0.15549751121293826"/>
                </c:manualLayout>
              </c:layout>
              <c:tx>
                <c:rich>
                  <a:bodyPr wrap="square" lIns="38100" tIns="19050" rIns="38100" bIns="19050" anchor="ctr">
                    <a:noAutofit/>
                  </a:bodyPr>
                  <a:lstStyle/>
                  <a:p>
                    <a:pPr>
                      <a:defRPr sz="1000">
                        <a:latin typeface="Times New Roman" panose="02020603050405020304" pitchFamily="18" charset="0"/>
                        <a:cs typeface="Times New Roman" panose="02020603050405020304" pitchFamily="18" charset="0"/>
                      </a:defRPr>
                    </a:pPr>
                    <a:fld id="{246547A8-DEDC-4B9C-A25C-6C6C5C9660F5}" type="CATEGORYNAME">
                      <a:rPr lang="en-US" sz="1000" b="1">
                        <a:latin typeface="Times New Roman" panose="02020603050405020304" pitchFamily="18" charset="0"/>
                        <a:cs typeface="Times New Roman" panose="02020603050405020304" pitchFamily="18" charset="0"/>
                      </a:rPr>
                      <a:pPr>
                        <a:defRPr sz="1000">
                          <a:latin typeface="Times New Roman" panose="02020603050405020304" pitchFamily="18" charset="0"/>
                          <a:cs typeface="Times New Roman" panose="02020603050405020304" pitchFamily="18" charset="0"/>
                        </a:defRPr>
                      </a:pPr>
                      <a:t>[KATEGORİ ADI]</a:t>
                    </a:fld>
                    <a:r>
                      <a:rPr lang="en-US" sz="1000" baseline="0">
                        <a:latin typeface="Times New Roman" panose="02020603050405020304" pitchFamily="18" charset="0"/>
                        <a:cs typeface="Times New Roman" panose="02020603050405020304" pitchFamily="18" charset="0"/>
                      </a:rPr>
                      <a:t> </a:t>
                    </a:r>
                  </a:p>
                  <a:p>
                    <a:pPr>
                      <a:defRPr sz="1000">
                        <a:latin typeface="Times New Roman" panose="02020603050405020304" pitchFamily="18" charset="0"/>
                        <a:cs typeface="Times New Roman" panose="02020603050405020304" pitchFamily="18" charset="0"/>
                      </a:defRPr>
                    </a:pPr>
                    <a:r>
                      <a:rPr lang="en-US" sz="1000" baseline="0">
                        <a:latin typeface="Times New Roman" panose="02020603050405020304" pitchFamily="18" charset="0"/>
                        <a:cs typeface="Times New Roman" panose="02020603050405020304" pitchFamily="18" charset="0"/>
                      </a:rPr>
                      <a:t>(</a:t>
                    </a:r>
                    <a:fld id="{BEE6B845-2EF7-4A05-8446-5AC95C25869C}" type="VALUE">
                      <a:rPr lang="en-US" sz="1000" baseline="0">
                        <a:latin typeface="Times New Roman" panose="02020603050405020304" pitchFamily="18" charset="0"/>
                        <a:cs typeface="Times New Roman" panose="02020603050405020304" pitchFamily="18" charset="0"/>
                      </a:rPr>
                      <a:pPr>
                        <a:defRPr sz="1000">
                          <a:latin typeface="Times New Roman" panose="02020603050405020304" pitchFamily="18" charset="0"/>
                          <a:cs typeface="Times New Roman" panose="02020603050405020304" pitchFamily="18" charset="0"/>
                        </a:defRPr>
                      </a:pPr>
                      <a:t>[DEĞER]</a:t>
                    </a:fld>
                    <a:r>
                      <a:rPr lang="en-US" sz="1000" baseline="0">
                        <a:latin typeface="Times New Roman" panose="02020603050405020304" pitchFamily="18" charset="0"/>
                        <a:cs typeface="Times New Roman" panose="02020603050405020304" pitchFamily="18" charset="0"/>
                      </a:rPr>
                      <a:t>)</a:t>
                    </a:r>
                  </a:p>
                  <a:p>
                    <a:pPr>
                      <a:defRPr sz="1000">
                        <a:latin typeface="Times New Roman" panose="02020603050405020304" pitchFamily="18" charset="0"/>
                        <a:cs typeface="Times New Roman" panose="02020603050405020304" pitchFamily="18" charset="0"/>
                      </a:defRPr>
                    </a:pPr>
                    <a:r>
                      <a:rPr lang="en-US" sz="1000" baseline="0">
                        <a:latin typeface="Times New Roman" panose="02020603050405020304" pitchFamily="18" charset="0"/>
                        <a:cs typeface="Times New Roman" panose="02020603050405020304" pitchFamily="18" charset="0"/>
                      </a:rPr>
                      <a:t> </a:t>
                    </a:r>
                    <a:fld id="{000C1AD3-337A-444E-9C24-A1EAADFE5CA7}" type="PERCENTAGE">
                      <a:rPr lang="en-US" sz="1000" baseline="0">
                        <a:latin typeface="Times New Roman" panose="02020603050405020304" pitchFamily="18" charset="0"/>
                        <a:cs typeface="Times New Roman" panose="02020603050405020304" pitchFamily="18" charset="0"/>
                      </a:rPr>
                      <a:pPr>
                        <a:defRPr sz="1000">
                          <a:latin typeface="Times New Roman" panose="02020603050405020304" pitchFamily="18" charset="0"/>
                          <a:cs typeface="Times New Roman" panose="02020603050405020304" pitchFamily="18" charset="0"/>
                        </a:defRPr>
                      </a:pPr>
                      <a:t>[YÜZDE]</a:t>
                    </a:fld>
                    <a:endParaRPr lang="en-US" sz="1000" baseline="0">
                      <a:latin typeface="Times New Roman" panose="02020603050405020304" pitchFamily="18" charset="0"/>
                      <a:cs typeface="Times New Roman" panose="02020603050405020304" pitchFamily="18" charset="0"/>
                    </a:endParaRPr>
                  </a:p>
                </c:rich>
              </c:tx>
              <c:numFmt formatCode="0.00%" sourceLinked="0"/>
              <c:spPr>
                <a:noFill/>
                <a:ln>
                  <a:noFill/>
                </a:ln>
                <a:effectLst/>
              </c:spPr>
              <c:dLblPos val="bestFit"/>
              <c:showLegendKey val="0"/>
              <c:showVal val="1"/>
              <c:showCatName val="1"/>
              <c:showSerName val="0"/>
              <c:showPercent val="1"/>
              <c:showBubbleSize val="0"/>
              <c:extLst>
                <c:ext xmlns:c15="http://schemas.microsoft.com/office/drawing/2012/chart" uri="{CE6537A1-D6FC-4f65-9D91-7224C49458BB}">
                  <c15:layout>
                    <c:manualLayout>
                      <c:w val="0.17266702604122389"/>
                      <c:h val="0.26052733249792953"/>
                    </c:manualLayout>
                  </c15:layout>
                  <c15:dlblFieldTable/>
                  <c15:showDataLabelsRange val="0"/>
                </c:ext>
                <c:ext xmlns:c16="http://schemas.microsoft.com/office/drawing/2014/chart" uri="{C3380CC4-5D6E-409C-BE32-E72D297353CC}">
                  <c16:uniqueId val="{00000005-7797-4438-9800-F1B29D94656C}"/>
                </c:ext>
              </c:extLst>
            </c:dLbl>
            <c:dLbl>
              <c:idx val="4"/>
              <c:layout>
                <c:manualLayout>
                  <c:x val="7.5439773636372276E-2"/>
                  <c:y val="0.10761655842310287"/>
                </c:manualLayout>
              </c:layout>
              <c:tx>
                <c:rich>
                  <a:bodyPr wrap="square" lIns="38100" tIns="19050" rIns="38100" bIns="19050" anchor="ctr">
                    <a:noAutofit/>
                  </a:bodyPr>
                  <a:lstStyle/>
                  <a:p>
                    <a:pPr>
                      <a:defRPr sz="1000">
                        <a:latin typeface="Times New Roman" panose="02020603050405020304" pitchFamily="18" charset="0"/>
                        <a:cs typeface="Times New Roman" panose="02020603050405020304" pitchFamily="18" charset="0"/>
                      </a:defRPr>
                    </a:pPr>
                    <a:fld id="{00B0EBA9-5B66-4B33-A2F9-AAEE85BF6657}" type="CATEGORYNAME">
                      <a:rPr lang="en-US" sz="1000" b="1">
                        <a:latin typeface="Times New Roman" panose="02020603050405020304" pitchFamily="18" charset="0"/>
                        <a:cs typeface="Times New Roman" panose="02020603050405020304" pitchFamily="18" charset="0"/>
                      </a:rPr>
                      <a:pPr>
                        <a:defRPr sz="1000">
                          <a:latin typeface="Times New Roman" panose="02020603050405020304" pitchFamily="18" charset="0"/>
                          <a:cs typeface="Times New Roman" panose="02020603050405020304" pitchFamily="18" charset="0"/>
                        </a:defRPr>
                      </a:pPr>
                      <a:t>[KATEGORİ ADI]</a:t>
                    </a:fld>
                    <a:endParaRPr lang="en-US" sz="1000" b="1">
                      <a:latin typeface="Times New Roman" panose="02020603050405020304" pitchFamily="18" charset="0"/>
                      <a:cs typeface="Times New Roman" panose="02020603050405020304" pitchFamily="18" charset="0"/>
                    </a:endParaRPr>
                  </a:p>
                  <a:p>
                    <a:pPr>
                      <a:defRPr sz="1000">
                        <a:latin typeface="Times New Roman" panose="02020603050405020304" pitchFamily="18" charset="0"/>
                        <a:cs typeface="Times New Roman" panose="02020603050405020304" pitchFamily="18" charset="0"/>
                      </a:defRPr>
                    </a:pPr>
                    <a:r>
                      <a:rPr lang="en-US" sz="1000" baseline="0">
                        <a:latin typeface="Times New Roman" panose="02020603050405020304" pitchFamily="18" charset="0"/>
                        <a:cs typeface="Times New Roman" panose="02020603050405020304" pitchFamily="18" charset="0"/>
                      </a:rPr>
                      <a:t>(</a:t>
                    </a:r>
                    <a:fld id="{19F680AD-92E0-4D0D-9416-77EF4E2BAA46}" type="VALUE">
                      <a:rPr lang="en-US" sz="1000" baseline="0">
                        <a:latin typeface="Times New Roman" panose="02020603050405020304" pitchFamily="18" charset="0"/>
                        <a:cs typeface="Times New Roman" panose="02020603050405020304" pitchFamily="18" charset="0"/>
                      </a:rPr>
                      <a:pPr>
                        <a:defRPr sz="1000">
                          <a:latin typeface="Times New Roman" panose="02020603050405020304" pitchFamily="18" charset="0"/>
                          <a:cs typeface="Times New Roman" panose="02020603050405020304" pitchFamily="18" charset="0"/>
                        </a:defRPr>
                      </a:pPr>
                      <a:t>[DEĞER]</a:t>
                    </a:fld>
                    <a:r>
                      <a:rPr lang="en-US" sz="1000" baseline="0">
                        <a:latin typeface="Times New Roman" panose="02020603050405020304" pitchFamily="18" charset="0"/>
                        <a:cs typeface="Times New Roman" panose="02020603050405020304" pitchFamily="18" charset="0"/>
                      </a:rPr>
                      <a:t>)</a:t>
                    </a:r>
                  </a:p>
                  <a:p>
                    <a:pPr>
                      <a:defRPr sz="1000">
                        <a:latin typeface="Times New Roman" panose="02020603050405020304" pitchFamily="18" charset="0"/>
                        <a:cs typeface="Times New Roman" panose="02020603050405020304" pitchFamily="18" charset="0"/>
                      </a:defRPr>
                    </a:pPr>
                    <a:r>
                      <a:rPr lang="en-US" sz="1000" baseline="0">
                        <a:latin typeface="Times New Roman" panose="02020603050405020304" pitchFamily="18" charset="0"/>
                        <a:cs typeface="Times New Roman" panose="02020603050405020304" pitchFamily="18" charset="0"/>
                      </a:rPr>
                      <a:t> </a:t>
                    </a:r>
                    <a:fld id="{BA72EFBF-6456-43E6-8DB8-5C4BEE5B93BE}" type="PERCENTAGE">
                      <a:rPr lang="en-US" sz="1000" baseline="0">
                        <a:latin typeface="Times New Roman" panose="02020603050405020304" pitchFamily="18" charset="0"/>
                        <a:cs typeface="Times New Roman" panose="02020603050405020304" pitchFamily="18" charset="0"/>
                      </a:rPr>
                      <a:pPr>
                        <a:defRPr sz="1000">
                          <a:latin typeface="Times New Roman" panose="02020603050405020304" pitchFamily="18" charset="0"/>
                          <a:cs typeface="Times New Roman" panose="02020603050405020304" pitchFamily="18" charset="0"/>
                        </a:defRPr>
                      </a:pPr>
                      <a:t>[YÜZDE]</a:t>
                    </a:fld>
                    <a:endParaRPr lang="en-US" sz="1000" baseline="0">
                      <a:latin typeface="Times New Roman" panose="02020603050405020304" pitchFamily="18" charset="0"/>
                      <a:cs typeface="Times New Roman" panose="02020603050405020304" pitchFamily="18" charset="0"/>
                    </a:endParaRPr>
                  </a:p>
                </c:rich>
              </c:tx>
              <c:numFmt formatCode="0.00%" sourceLinked="0"/>
              <c:spPr>
                <a:noFill/>
                <a:ln>
                  <a:noFill/>
                </a:ln>
                <a:effectLst/>
              </c:spPr>
              <c:dLblPos val="bestFit"/>
              <c:showLegendKey val="0"/>
              <c:showVal val="1"/>
              <c:showCatName val="1"/>
              <c:showSerName val="0"/>
              <c:showPercent val="1"/>
              <c:showBubbleSize val="0"/>
              <c:extLst>
                <c:ext xmlns:c15="http://schemas.microsoft.com/office/drawing/2012/chart" uri="{CE6537A1-D6FC-4f65-9D91-7224C49458BB}">
                  <c15:layout>
                    <c:manualLayout>
                      <c:w val="0.19136760692089222"/>
                      <c:h val="0.27034355550099209"/>
                    </c:manualLayout>
                  </c15:layout>
                  <c15:dlblFieldTable/>
                  <c15:showDataLabelsRange val="0"/>
                </c:ext>
                <c:ext xmlns:c16="http://schemas.microsoft.com/office/drawing/2014/chart" uri="{C3380CC4-5D6E-409C-BE32-E72D297353CC}">
                  <c16:uniqueId val="{00000006-7797-4438-9800-F1B29D94656C}"/>
                </c:ext>
              </c:extLst>
            </c:dLbl>
            <c:dLbl>
              <c:idx val="5"/>
              <c:layout>
                <c:manualLayout>
                  <c:x val="3.659920285678203E-3"/>
                  <c:y val="0.15806495096263296"/>
                </c:manualLayout>
              </c:layout>
              <c:tx>
                <c:rich>
                  <a:bodyPr/>
                  <a:lstStyle/>
                  <a:p>
                    <a:fld id="{1C6B118F-A7A4-4131-A93D-396FC7F9CADB}" type="CATEGORYNAME">
                      <a:rPr lang="en-US" sz="1000" b="1">
                        <a:latin typeface="Times New Roman" panose="02020603050405020304" pitchFamily="18" charset="0"/>
                        <a:cs typeface="Times New Roman" panose="02020603050405020304" pitchFamily="18" charset="0"/>
                      </a:rPr>
                      <a:pPr/>
                      <a:t>[KATEGORİ ADI]</a:t>
                    </a:fld>
                    <a:endParaRPr lang="en-US" sz="1000" b="1" baseline="0">
                      <a:latin typeface="Times New Roman" panose="02020603050405020304" pitchFamily="18" charset="0"/>
                      <a:cs typeface="Times New Roman" panose="02020603050405020304" pitchFamily="18" charset="0"/>
                    </a:endParaRPr>
                  </a:p>
                  <a:p>
                    <a:r>
                      <a:rPr lang="en-US" sz="1000" baseline="0">
                        <a:latin typeface="Times New Roman" panose="02020603050405020304" pitchFamily="18" charset="0"/>
                        <a:cs typeface="Times New Roman" panose="02020603050405020304" pitchFamily="18" charset="0"/>
                      </a:rPr>
                      <a:t> (</a:t>
                    </a:r>
                    <a:fld id="{2B97B9F6-F1CF-4963-B1BA-B6172E117ADD}" type="VALUE">
                      <a:rPr lang="en-US" sz="1000" baseline="0">
                        <a:latin typeface="Times New Roman" panose="02020603050405020304" pitchFamily="18" charset="0"/>
                        <a:cs typeface="Times New Roman" panose="02020603050405020304" pitchFamily="18" charset="0"/>
                      </a:rPr>
                      <a:pPr/>
                      <a:t>[DEĞER]</a:t>
                    </a:fld>
                    <a:r>
                      <a:rPr lang="en-US" sz="1000" baseline="0">
                        <a:latin typeface="Times New Roman" panose="02020603050405020304" pitchFamily="18" charset="0"/>
                        <a:cs typeface="Times New Roman" panose="02020603050405020304" pitchFamily="18" charset="0"/>
                      </a:rPr>
                      <a:t>)</a:t>
                    </a:r>
                  </a:p>
                  <a:p>
                    <a:r>
                      <a:rPr lang="en-US" sz="1000" baseline="0">
                        <a:latin typeface="Times New Roman" panose="02020603050405020304" pitchFamily="18" charset="0"/>
                        <a:cs typeface="Times New Roman" panose="02020603050405020304" pitchFamily="18" charset="0"/>
                      </a:rPr>
                      <a:t> </a:t>
                    </a:r>
                    <a:fld id="{998879B1-A0E3-4732-9993-D82A17D421A4}" type="PERCENTAGE">
                      <a:rPr lang="en-US" sz="1000" baseline="0">
                        <a:latin typeface="Times New Roman" panose="02020603050405020304" pitchFamily="18" charset="0"/>
                        <a:cs typeface="Times New Roman" panose="02020603050405020304" pitchFamily="18" charset="0"/>
                      </a:rPr>
                      <a:pPr/>
                      <a:t>[YÜZDE]</a:t>
                    </a:fld>
                    <a:endParaRPr lang="en-US" sz="1000" baseline="0">
                      <a:latin typeface="Times New Roman" panose="02020603050405020304" pitchFamily="18" charset="0"/>
                      <a:cs typeface="Times New Roman" panose="02020603050405020304" pitchFamily="18" charset="0"/>
                    </a:endParaRPr>
                  </a:p>
                </c:rich>
              </c:tx>
              <c:dLblPos val="bestFit"/>
              <c:showLegendKey val="0"/>
              <c:showVal val="1"/>
              <c:showCatName val="1"/>
              <c:showSerName val="0"/>
              <c:showPercent val="1"/>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7-7797-4438-9800-F1B29D94656C}"/>
                </c:ext>
              </c:extLst>
            </c:dLbl>
            <c:dLbl>
              <c:idx val="6"/>
              <c:layout>
                <c:manualLayout>
                  <c:x val="-0.13275196226861988"/>
                  <c:y val="0.10295345243899004"/>
                </c:manualLayout>
              </c:layout>
              <c:tx>
                <c:rich>
                  <a:bodyPr wrap="square" lIns="38100" tIns="19050" rIns="38100" bIns="19050" anchor="ctr" anchorCtr="0">
                    <a:spAutoFit/>
                  </a:bodyPr>
                  <a:lstStyle/>
                  <a:p>
                    <a:pPr algn="ctr" rtl="0">
                      <a:defRPr lang="en-US" sz="1000" b="1" i="0" u="none" strike="noStrike" kern="1200" baseline="0">
                        <a:solidFill>
                          <a:srgbClr val="000000"/>
                        </a:solidFill>
                        <a:latin typeface="Times New Roman" panose="02020603050405020304" pitchFamily="18" charset="0"/>
                        <a:ea typeface="Arial Tur"/>
                        <a:cs typeface="Times New Roman" panose="02020603050405020304" pitchFamily="18" charset="0"/>
                      </a:defRPr>
                    </a:pPr>
                    <a:fld id="{BD8C3F9E-0821-4A86-8045-5083F09A9C99}" type="CATEGORYNAME">
                      <a:rPr lang="en-US" sz="1000" b="1" i="0" u="none" strike="noStrike" kern="1200" baseline="0">
                        <a:solidFill>
                          <a:srgbClr val="000000"/>
                        </a:solidFill>
                        <a:latin typeface="Times New Roman" panose="02020603050405020304" pitchFamily="18" charset="0"/>
                        <a:ea typeface="Arial Tur"/>
                        <a:cs typeface="Times New Roman" panose="02020603050405020304" pitchFamily="18" charset="0"/>
                      </a:rPr>
                      <a:pPr algn="ctr" rtl="0">
                        <a:defRPr lang="en-US" sz="1000" b="1" i="0" u="none" strike="noStrike" kern="1200" baseline="0">
                          <a:solidFill>
                            <a:srgbClr val="000000"/>
                          </a:solidFill>
                          <a:latin typeface="Times New Roman" panose="02020603050405020304" pitchFamily="18" charset="0"/>
                          <a:ea typeface="Arial Tur"/>
                          <a:cs typeface="Times New Roman" panose="02020603050405020304" pitchFamily="18" charset="0"/>
                        </a:defRPr>
                      </a:pPr>
                      <a:t>[KATEGORİ ADI]</a:t>
                    </a:fld>
                    <a:endParaRPr lang="en-US" sz="1000" b="1" i="0" u="none" strike="noStrike" kern="1200" baseline="0">
                      <a:solidFill>
                        <a:srgbClr val="000000"/>
                      </a:solidFill>
                      <a:latin typeface="Times New Roman" panose="02020603050405020304" pitchFamily="18" charset="0"/>
                      <a:ea typeface="Arial Tur"/>
                      <a:cs typeface="Times New Roman" panose="02020603050405020304" pitchFamily="18" charset="0"/>
                    </a:endParaRPr>
                  </a:p>
                  <a:p>
                    <a:pPr algn="ctr" rtl="0">
                      <a:defRPr lang="en-US" sz="1000" b="1" i="0" u="none" strike="noStrike" kern="1200" baseline="0">
                        <a:solidFill>
                          <a:srgbClr val="000000"/>
                        </a:solidFill>
                        <a:latin typeface="Times New Roman" panose="02020603050405020304" pitchFamily="18" charset="0"/>
                        <a:ea typeface="Arial Tur"/>
                        <a:cs typeface="Times New Roman" panose="02020603050405020304" pitchFamily="18" charset="0"/>
                      </a:defRPr>
                    </a:pPr>
                    <a:r>
                      <a:rPr lang="en-US" sz="1000" b="0" i="0" u="none" strike="noStrike" kern="1200" baseline="0">
                        <a:solidFill>
                          <a:srgbClr val="000000"/>
                        </a:solidFill>
                        <a:latin typeface="Times New Roman" panose="02020603050405020304" pitchFamily="18" charset="0"/>
                        <a:ea typeface="Arial Tur"/>
                        <a:cs typeface="Times New Roman" panose="02020603050405020304" pitchFamily="18" charset="0"/>
                      </a:rPr>
                      <a:t>(</a:t>
                    </a:r>
                    <a:fld id="{731629AB-EF18-4EAF-B665-01B1ADD180E6}" type="VALUE">
                      <a:rPr lang="en-US" sz="1000" b="0" i="0" u="none" strike="noStrike" kern="1200" baseline="0">
                        <a:solidFill>
                          <a:srgbClr val="000000"/>
                        </a:solidFill>
                        <a:latin typeface="Times New Roman" panose="02020603050405020304" pitchFamily="18" charset="0"/>
                        <a:ea typeface="Arial Tur"/>
                        <a:cs typeface="Times New Roman" panose="02020603050405020304" pitchFamily="18" charset="0"/>
                      </a:rPr>
                      <a:pPr algn="ctr" rtl="0">
                        <a:defRPr lang="en-US" sz="1000" b="1" i="0" u="none" strike="noStrike" kern="1200" baseline="0">
                          <a:solidFill>
                            <a:srgbClr val="000000"/>
                          </a:solidFill>
                          <a:latin typeface="Times New Roman" panose="02020603050405020304" pitchFamily="18" charset="0"/>
                          <a:ea typeface="Arial Tur"/>
                          <a:cs typeface="Times New Roman" panose="02020603050405020304" pitchFamily="18" charset="0"/>
                        </a:defRPr>
                      </a:pPr>
                      <a:t>[DEĞER]</a:t>
                    </a:fld>
                    <a:r>
                      <a:rPr lang="en-US" sz="1000" b="0" i="0" u="none" strike="noStrike" kern="1200" baseline="0">
                        <a:solidFill>
                          <a:srgbClr val="000000"/>
                        </a:solidFill>
                        <a:latin typeface="Times New Roman" panose="02020603050405020304" pitchFamily="18" charset="0"/>
                        <a:ea typeface="Arial Tur"/>
                        <a:cs typeface="Times New Roman" panose="02020603050405020304" pitchFamily="18" charset="0"/>
                      </a:rPr>
                      <a:t>)</a:t>
                    </a:r>
                  </a:p>
                  <a:p>
                    <a:pPr algn="ctr" rtl="0">
                      <a:defRPr lang="en-US" sz="1000" b="1" i="0" u="none" strike="noStrike" kern="1200" baseline="0">
                        <a:solidFill>
                          <a:srgbClr val="000000"/>
                        </a:solidFill>
                        <a:latin typeface="Times New Roman" panose="02020603050405020304" pitchFamily="18" charset="0"/>
                        <a:ea typeface="Arial Tur"/>
                        <a:cs typeface="Times New Roman" panose="02020603050405020304" pitchFamily="18" charset="0"/>
                      </a:defRPr>
                    </a:pPr>
                    <a:fld id="{A43BDEBA-C29B-4B8A-98E6-2EDAB857ABAB}" type="PERCENTAGE">
                      <a:rPr lang="en-US" sz="1000" b="0" i="0" u="none" strike="noStrike" kern="1200" baseline="0">
                        <a:solidFill>
                          <a:srgbClr val="000000"/>
                        </a:solidFill>
                        <a:latin typeface="Times New Roman" panose="02020603050405020304" pitchFamily="18" charset="0"/>
                        <a:ea typeface="Arial Tur"/>
                        <a:cs typeface="Times New Roman" panose="02020603050405020304" pitchFamily="18" charset="0"/>
                      </a:rPr>
                      <a:pPr algn="ctr" rtl="0">
                        <a:defRPr lang="en-US" sz="1000" b="1" i="0" u="none" strike="noStrike" kern="1200" baseline="0">
                          <a:solidFill>
                            <a:srgbClr val="000000"/>
                          </a:solidFill>
                          <a:latin typeface="Times New Roman" panose="02020603050405020304" pitchFamily="18" charset="0"/>
                          <a:ea typeface="Arial Tur"/>
                          <a:cs typeface="Times New Roman" panose="02020603050405020304" pitchFamily="18" charset="0"/>
                        </a:defRPr>
                      </a:pPr>
                      <a:t>[YÜZDE]</a:t>
                    </a:fld>
                    <a:endParaRPr lang="tr-TR"/>
                  </a:p>
                </c:rich>
              </c:tx>
              <c:numFmt formatCode="0.00%" sourceLinked="0"/>
              <c:spPr>
                <a:noFill/>
                <a:ln>
                  <a:noFill/>
                </a:ln>
                <a:effectLst/>
              </c:spPr>
              <c:dLblPos val="bestFit"/>
              <c:showLegendKey val="0"/>
              <c:showVal val="1"/>
              <c:showCatName val="1"/>
              <c:showSerName val="0"/>
              <c:showPercent val="1"/>
              <c:showBubbleSize val="0"/>
              <c:separator>
</c:separator>
              <c:extLst>
                <c:ext xmlns:c15="http://schemas.microsoft.com/office/drawing/2012/chart" uri="{CE6537A1-D6FC-4f65-9D91-7224C49458BB}">
                  <c15:dlblFieldTable/>
                  <c15:showDataLabelsRange val="0"/>
                </c:ext>
                <c:ext xmlns:c16="http://schemas.microsoft.com/office/drawing/2014/chart" uri="{C3380CC4-5D6E-409C-BE32-E72D297353CC}">
                  <c16:uniqueId val="{00000008-7797-4438-9800-F1B29D94656C}"/>
                </c:ext>
              </c:extLst>
            </c:dLbl>
            <c:dLbl>
              <c:idx val="7"/>
              <c:delete val="1"/>
              <c:extLst>
                <c:ext xmlns:c15="http://schemas.microsoft.com/office/drawing/2012/chart" uri="{CE6537A1-D6FC-4f65-9D91-7224C49458BB}"/>
                <c:ext xmlns:c16="http://schemas.microsoft.com/office/drawing/2014/chart" uri="{C3380CC4-5D6E-409C-BE32-E72D297353CC}">
                  <c16:uniqueId val="{00000009-7797-4438-9800-F1B29D94656C}"/>
                </c:ext>
              </c:extLst>
            </c:dLbl>
            <c:dLbl>
              <c:idx val="8"/>
              <c:delete val="1"/>
              <c:extLst>
                <c:ext xmlns:c15="http://schemas.microsoft.com/office/drawing/2012/chart" uri="{CE6537A1-D6FC-4f65-9D91-7224C49458BB}"/>
                <c:ext xmlns:c16="http://schemas.microsoft.com/office/drawing/2014/chart" uri="{C3380CC4-5D6E-409C-BE32-E72D297353CC}">
                  <c16:uniqueId val="{0000000A-7797-4438-9800-F1B29D94656C}"/>
                </c:ext>
              </c:extLst>
            </c:dLbl>
            <c:dLbl>
              <c:idx val="9"/>
              <c:layout>
                <c:manualLayout>
                  <c:x val="0.29671619450844883"/>
                  <c:y val="4.0390308404011359E-2"/>
                </c:manualLayout>
              </c:layout>
              <c:tx>
                <c:rich>
                  <a:bodyPr wrap="square" lIns="38100" tIns="19050" rIns="38100" bIns="19050" anchor="ctr">
                    <a:noAutofit/>
                  </a:bodyPr>
                  <a:lstStyle/>
                  <a:p>
                    <a:pPr>
                      <a:defRPr sz="1000">
                        <a:latin typeface="Times New Roman" panose="02020603050405020304" pitchFamily="18" charset="0"/>
                        <a:cs typeface="Times New Roman" panose="02020603050405020304" pitchFamily="18" charset="0"/>
                      </a:defRPr>
                    </a:pPr>
                    <a:r>
                      <a:rPr lang="en-US" sz="1000" b="1">
                        <a:latin typeface="Times New Roman" panose="02020603050405020304" pitchFamily="18" charset="0"/>
                        <a:cs typeface="Times New Roman" panose="02020603050405020304" pitchFamily="18" charset="0"/>
                      </a:rPr>
                      <a:t>Programdışı Teftiş</a:t>
                    </a:r>
                  </a:p>
                  <a:p>
                    <a:pPr>
                      <a:defRPr sz="1000">
                        <a:latin typeface="Times New Roman" panose="02020603050405020304" pitchFamily="18" charset="0"/>
                        <a:cs typeface="Times New Roman" panose="02020603050405020304" pitchFamily="18" charset="0"/>
                      </a:defRPr>
                    </a:pPr>
                    <a:r>
                      <a:rPr lang="en-US" sz="1000" b="1" baseline="0">
                        <a:latin typeface="Times New Roman" panose="02020603050405020304" pitchFamily="18" charset="0"/>
                        <a:cs typeface="Times New Roman" panose="02020603050405020304" pitchFamily="18" charset="0"/>
                      </a:rPr>
                      <a:t>Unscheduled Inspection</a:t>
                    </a:r>
                  </a:p>
                  <a:p>
                    <a:pPr>
                      <a:defRPr sz="1000">
                        <a:latin typeface="Times New Roman" panose="02020603050405020304" pitchFamily="18" charset="0"/>
                        <a:cs typeface="Times New Roman" panose="02020603050405020304" pitchFamily="18" charset="0"/>
                      </a:defRPr>
                    </a:pPr>
                    <a:r>
                      <a:rPr lang="en-US" sz="1000" baseline="0">
                        <a:latin typeface="Times New Roman" panose="02020603050405020304" pitchFamily="18" charset="0"/>
                        <a:cs typeface="Times New Roman" panose="02020603050405020304" pitchFamily="18" charset="0"/>
                      </a:rPr>
                      <a:t>(</a:t>
                    </a:r>
                    <a:fld id="{9DB5A1E8-1A40-4F20-8479-09E4AA3E2B4B}" type="VALUE">
                      <a:rPr lang="en-US" sz="1000" baseline="0">
                        <a:latin typeface="Times New Roman" panose="02020603050405020304" pitchFamily="18" charset="0"/>
                        <a:cs typeface="Times New Roman" panose="02020603050405020304" pitchFamily="18" charset="0"/>
                      </a:rPr>
                      <a:pPr>
                        <a:defRPr sz="1000">
                          <a:latin typeface="Times New Roman" panose="02020603050405020304" pitchFamily="18" charset="0"/>
                          <a:cs typeface="Times New Roman" panose="02020603050405020304" pitchFamily="18" charset="0"/>
                        </a:defRPr>
                      </a:pPr>
                      <a:t>[DEĞER]</a:t>
                    </a:fld>
                    <a:r>
                      <a:rPr lang="en-US" sz="1000" baseline="0">
                        <a:latin typeface="Times New Roman" panose="02020603050405020304" pitchFamily="18" charset="0"/>
                        <a:cs typeface="Times New Roman" panose="02020603050405020304" pitchFamily="18" charset="0"/>
                      </a:rPr>
                      <a:t>)</a:t>
                    </a:r>
                  </a:p>
                  <a:p>
                    <a:pPr>
                      <a:defRPr sz="1000">
                        <a:latin typeface="Times New Roman" panose="02020603050405020304" pitchFamily="18" charset="0"/>
                        <a:cs typeface="Times New Roman" panose="02020603050405020304" pitchFamily="18" charset="0"/>
                      </a:defRPr>
                    </a:pPr>
                    <a:r>
                      <a:rPr lang="en-US" sz="1000" baseline="0">
                        <a:latin typeface="Times New Roman" panose="02020603050405020304" pitchFamily="18" charset="0"/>
                        <a:cs typeface="Times New Roman" panose="02020603050405020304" pitchFamily="18" charset="0"/>
                      </a:rPr>
                      <a:t> </a:t>
                    </a:r>
                    <a:fld id="{4B526EB7-4C3B-4610-91CD-C7609330E39D}" type="PERCENTAGE">
                      <a:rPr lang="en-US" sz="1000" baseline="0">
                        <a:latin typeface="Times New Roman" panose="02020603050405020304" pitchFamily="18" charset="0"/>
                        <a:cs typeface="Times New Roman" panose="02020603050405020304" pitchFamily="18" charset="0"/>
                      </a:rPr>
                      <a:pPr>
                        <a:defRPr sz="1000">
                          <a:latin typeface="Times New Roman" panose="02020603050405020304" pitchFamily="18" charset="0"/>
                          <a:cs typeface="Times New Roman" panose="02020603050405020304" pitchFamily="18" charset="0"/>
                        </a:defRPr>
                      </a:pPr>
                      <a:t>[YÜZDE]</a:t>
                    </a:fld>
                    <a:endParaRPr lang="en-US" sz="1000" baseline="0">
                      <a:latin typeface="Times New Roman" panose="02020603050405020304" pitchFamily="18" charset="0"/>
                      <a:cs typeface="Times New Roman" panose="02020603050405020304" pitchFamily="18" charset="0"/>
                    </a:endParaRPr>
                  </a:p>
                </c:rich>
              </c:tx>
              <c:numFmt formatCode="0.00%" sourceLinked="0"/>
              <c:spPr>
                <a:noFill/>
                <a:ln>
                  <a:noFill/>
                </a:ln>
                <a:effectLst/>
              </c:spPr>
              <c:dLblPos val="bestFit"/>
              <c:showLegendKey val="0"/>
              <c:showVal val="1"/>
              <c:showCatName val="1"/>
              <c:showSerName val="0"/>
              <c:showPercent val="1"/>
              <c:showBubbleSize val="0"/>
              <c:extLst>
                <c:ext xmlns:c15="http://schemas.microsoft.com/office/drawing/2012/chart" uri="{CE6537A1-D6FC-4f65-9D91-7224C49458BB}">
                  <c15:layout>
                    <c:manualLayout>
                      <c:w val="0.18983358877684664"/>
                      <c:h val="0.24841825572778004"/>
                    </c:manualLayout>
                  </c15:layout>
                  <c15:dlblFieldTable/>
                  <c15:showDataLabelsRange val="0"/>
                </c:ext>
                <c:ext xmlns:c16="http://schemas.microsoft.com/office/drawing/2014/chart" uri="{C3380CC4-5D6E-409C-BE32-E72D297353CC}">
                  <c16:uniqueId val="{00000001-7797-4438-9800-F1B29D94656C}"/>
                </c:ext>
              </c:extLst>
            </c:dLbl>
            <c:dLbl>
              <c:idx val="10"/>
              <c:layout>
                <c:manualLayout>
                  <c:x val="-1.2546823933166161E-2"/>
                  <c:y val="9.7060875019447337E-2"/>
                </c:manualLayout>
              </c:layout>
              <c:dLblPos val="bestFit"/>
              <c:showLegendKey val="0"/>
              <c:showVal val="1"/>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B-7797-4438-9800-F1B29D94656C}"/>
                </c:ext>
              </c:extLst>
            </c:dLbl>
            <c:numFmt formatCode="0.00%" sourceLinked="0"/>
            <c:spPr>
              <a:noFill/>
              <a:ln>
                <a:noFill/>
              </a:ln>
              <a:effectLst/>
            </c:spPr>
            <c:txPr>
              <a:bodyPr wrap="square" lIns="38100" tIns="19050" rIns="38100" bIns="19050" anchor="ctr">
                <a:spAutoFit/>
              </a:bodyPr>
              <a:lstStyle/>
              <a:p>
                <a:pPr>
                  <a:defRPr sz="1000">
                    <a:latin typeface="Times New Roman" panose="02020603050405020304" pitchFamily="18" charset="0"/>
                    <a:cs typeface="Times New Roman" panose="02020603050405020304" pitchFamily="18" charset="0"/>
                  </a:defRPr>
                </a:pPr>
                <a:endParaRPr lang="tr-TR"/>
              </a:p>
            </c:txPr>
            <c:dLblPos val="bestFit"/>
            <c:showLegendKey val="0"/>
            <c:showVal val="1"/>
            <c:showCatName val="1"/>
            <c:showSerName val="0"/>
            <c:showPercent val="1"/>
            <c:showBubbleSize val="0"/>
            <c:showLeaderLines val="1"/>
            <c:extLst>
              <c:ext xmlns:c15="http://schemas.microsoft.com/office/drawing/2012/chart" uri="{CE6537A1-D6FC-4f65-9D91-7224C49458BB}"/>
            </c:extLst>
          </c:dLbls>
          <c:cat>
            <c:strRef>
              <c:f>[1]GRA!$L$25:$L$34</c:f>
              <c:strCache>
                <c:ptCount val="10"/>
                <c:pt idx="0">
                  <c:v>Programlı teftiş
Scheduled inspections</c:v>
                </c:pt>
                <c:pt idx="1">
                  <c:v>Şahsi inceleme
Personal reviews</c:v>
                </c:pt>
                <c:pt idx="3">
                  <c:v>Yabancı çalışma izni Work permits of non-residents</c:v>
                </c:pt>
                <c:pt idx="4">
                  <c:v>Toplu işten çıkarma Massive layoffs</c:v>
                </c:pt>
                <c:pt idx="5">
                  <c:v>Altişveren Sub-employer </c:v>
                </c:pt>
                <c:pt idx="6">
                  <c:v>İşkolu incelemesi Branch reviews</c:v>
                </c:pt>
                <c:pt idx="7">
                  <c:v>Zorunlu istihdam Mandatory employment</c:v>
                </c:pt>
                <c:pt idx="8">
                  <c:v>Kısa çalışma şikayet Short-term employment complaints </c:v>
                </c:pt>
                <c:pt idx="9">
                  <c:v>Diğer inceleme Other reviews</c:v>
                </c:pt>
              </c:strCache>
            </c:strRef>
          </c:cat>
          <c:val>
            <c:numRef>
              <c:f>[1]GRA!$M$25:$M$34</c:f>
              <c:numCache>
                <c:formatCode>General</c:formatCode>
                <c:ptCount val="10"/>
                <c:pt idx="0">
                  <c:v>2377</c:v>
                </c:pt>
                <c:pt idx="1">
                  <c:v>1311</c:v>
                </c:pt>
                <c:pt idx="3">
                  <c:v>22</c:v>
                </c:pt>
                <c:pt idx="4">
                  <c:v>102</c:v>
                </c:pt>
                <c:pt idx="5">
                  <c:v>18</c:v>
                </c:pt>
                <c:pt idx="6">
                  <c:v>86</c:v>
                </c:pt>
                <c:pt idx="7">
                  <c:v>0</c:v>
                </c:pt>
                <c:pt idx="8">
                  <c:v>0</c:v>
                </c:pt>
                <c:pt idx="9">
                  <c:v>1172</c:v>
                </c:pt>
              </c:numCache>
            </c:numRef>
          </c:val>
          <c:extLst>
            <c:ext xmlns:c16="http://schemas.microsoft.com/office/drawing/2014/chart" uri="{C3380CC4-5D6E-409C-BE32-E72D297353CC}">
              <c16:uniqueId val="{0000000C-7797-4438-9800-F1B29D94656C}"/>
            </c:ext>
          </c:extLst>
        </c:ser>
        <c:dLbls>
          <c:dLblPos val="bestFit"/>
          <c:showLegendKey val="0"/>
          <c:showVal val="1"/>
          <c:showCatName val="0"/>
          <c:showSerName val="0"/>
          <c:showPercent val="0"/>
          <c:showBubbleSize val="0"/>
          <c:showLeaderLines val="1"/>
        </c:dLbls>
        <c:gapWidth val="100"/>
        <c:splitType val="pos"/>
        <c:splitPos val="8"/>
        <c:secondPieSize val="75"/>
        <c:serLines>
          <c:spPr>
            <a:ln w="3175">
              <a:solidFill>
                <a:srgbClr val="000000"/>
              </a:solidFill>
              <a:prstDash val="solid"/>
            </a:ln>
          </c:spPr>
        </c:serLines>
      </c:ofPieChart>
      <c:spPr>
        <a:noFill/>
        <a:ln w="25400">
          <a:noFill/>
        </a:ln>
      </c:spPr>
    </c:plotArea>
    <c:plotVisOnly val="1"/>
    <c:dispBlanksAs val="zero"/>
    <c:showDLblsOverMax val="0"/>
  </c:chart>
  <c:spPr>
    <a:gradFill>
      <a:gsLst>
        <a:gs pos="52000">
          <a:srgbClr val="A1B9E5"/>
        </a:gs>
        <a:gs pos="0">
          <a:srgbClr val="5682D2"/>
        </a:gs>
        <a:gs pos="75000">
          <a:schemeClr val="accent1">
            <a:tint val="44500"/>
            <a:satMod val="160000"/>
          </a:schemeClr>
        </a:gs>
        <a:gs pos="100000">
          <a:schemeClr val="accent1">
            <a:tint val="23500"/>
            <a:satMod val="160000"/>
          </a:schemeClr>
        </a:gs>
      </a:gsLst>
      <a:path path="rect">
        <a:fillToRect l="50000" t="50000" r="50000" b="50000"/>
      </a:path>
    </a:gradFill>
    <a:ln w="6350">
      <a:solidFill>
        <a:srgbClr val="000000"/>
      </a:solidFill>
      <a:prstDash val="solid"/>
    </a:ln>
    <a:effectLst>
      <a:outerShdw blurRad="50800" dist="38100" dir="8100000" algn="tr" rotWithShape="0">
        <a:prstClr val="black">
          <a:alpha val="40000"/>
        </a:prstClr>
      </a:outerShdw>
    </a:effectLst>
  </c:spPr>
  <c:txPr>
    <a:bodyPr/>
    <a:lstStyle/>
    <a:p>
      <a:pPr>
        <a:defRPr sz="1200" b="0" i="0" u="none" strike="noStrike" baseline="0">
          <a:solidFill>
            <a:srgbClr val="000000"/>
          </a:solidFill>
          <a:latin typeface="Arial Tur"/>
          <a:ea typeface="Arial Tur"/>
          <a:cs typeface="Arial Tur"/>
        </a:defRPr>
      </a:pPr>
      <a:endParaRPr lang="tr-TR"/>
    </a:p>
  </c:txPr>
  <c:printSettings>
    <c:headerFooter alignWithMargins="0"/>
    <c:pageMargins b="1" l="0.75" r="0.75" t="1" header="0.5" footer="0.5"/>
    <c:pageSetup orientation="landscape"/>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tr-TR"/>
  <c:roundedCorners val="1"/>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0"/>
      <c:rAngAx val="0"/>
      <c:perspective val="0"/>
    </c:view3D>
    <c:floor>
      <c:thickness val="0"/>
    </c:floor>
    <c:sideWall>
      <c:thickness val="0"/>
    </c:sideWall>
    <c:backWall>
      <c:thickness val="0"/>
    </c:backWall>
    <c:plotArea>
      <c:layout>
        <c:manualLayout>
          <c:layoutTarget val="inner"/>
          <c:xMode val="edge"/>
          <c:yMode val="edge"/>
          <c:x val="0.15239477503628446"/>
          <c:y val="0.17914438502673796"/>
          <c:w val="0.69666182873730043"/>
          <c:h val="0.51069518716577544"/>
        </c:manualLayout>
      </c:layout>
      <c:pie3DChart>
        <c:varyColors val="1"/>
        <c:ser>
          <c:idx val="0"/>
          <c:order val="0"/>
          <c:spPr>
            <a:solidFill>
              <a:srgbClr val="8080FF"/>
            </a:solidFill>
            <a:ln w="12700">
              <a:solidFill>
                <a:srgbClr val="000000"/>
              </a:solidFill>
              <a:prstDash val="solid"/>
            </a:ln>
            <a:scene3d>
              <a:camera prst="orthographicFront"/>
              <a:lightRig rig="threePt" dir="t"/>
            </a:scene3d>
            <a:sp3d>
              <a:bevelT/>
              <a:contourClr>
                <a:srgbClr val="000000"/>
              </a:contourClr>
            </a:sp3d>
          </c:spPr>
          <c:explosion val="25"/>
          <c:dPt>
            <c:idx val="0"/>
            <c:bubble3D val="0"/>
            <c:spPr>
              <a:solidFill>
                <a:schemeClr val="accent2"/>
              </a:solidFill>
              <a:ln w="12700">
                <a:solidFill>
                  <a:srgbClr val="000000"/>
                </a:solidFill>
                <a:prstDash val="solid"/>
              </a:ln>
              <a:scene3d>
                <a:camera prst="orthographicFront"/>
                <a:lightRig rig="threePt" dir="t"/>
              </a:scene3d>
              <a:sp3d>
                <a:bevelT/>
                <a:contourClr>
                  <a:srgbClr val="000000"/>
                </a:contourClr>
              </a:sp3d>
            </c:spPr>
            <c:extLst>
              <c:ext xmlns:c16="http://schemas.microsoft.com/office/drawing/2014/chart" uri="{C3380CC4-5D6E-409C-BE32-E72D297353CC}">
                <c16:uniqueId val="{00000001-21B4-467D-8B19-4892B08DF6B1}"/>
              </c:ext>
            </c:extLst>
          </c:dPt>
          <c:dPt>
            <c:idx val="1"/>
            <c:bubble3D val="0"/>
            <c:spPr>
              <a:solidFill>
                <a:srgbClr val="00B0F0"/>
              </a:solidFill>
              <a:ln w="12700">
                <a:solidFill>
                  <a:srgbClr val="000000"/>
                </a:solidFill>
                <a:prstDash val="solid"/>
              </a:ln>
              <a:scene3d>
                <a:camera prst="orthographicFront"/>
                <a:lightRig rig="threePt" dir="t"/>
              </a:scene3d>
              <a:sp3d>
                <a:bevelT/>
                <a:contourClr>
                  <a:srgbClr val="000000"/>
                </a:contourClr>
              </a:sp3d>
            </c:spPr>
            <c:extLst>
              <c:ext xmlns:c16="http://schemas.microsoft.com/office/drawing/2014/chart" uri="{C3380CC4-5D6E-409C-BE32-E72D297353CC}">
                <c16:uniqueId val="{00000003-21B4-467D-8B19-4892B08DF6B1}"/>
              </c:ext>
            </c:extLst>
          </c:dPt>
          <c:dLbls>
            <c:dLbl>
              <c:idx val="0"/>
              <c:numFmt formatCode="%\ 0.0" sourceLinked="0"/>
              <c:spPr>
                <a:noFill/>
                <a:ln w="25400">
                  <a:noFill/>
                </a:ln>
              </c:spPr>
              <c:txPr>
                <a:bodyPr/>
                <a:lstStyle/>
                <a:p>
                  <a:pPr>
                    <a:defRPr sz="1100" b="1" i="0" u="none" strike="noStrike" baseline="0">
                      <a:solidFill>
                        <a:schemeClr val="bg1"/>
                      </a:solidFill>
                      <a:latin typeface="Arial Tur"/>
                      <a:ea typeface="Arial Tur"/>
                      <a:cs typeface="Arial Tur"/>
                    </a:defRPr>
                  </a:pPr>
                  <a:endParaRPr lang="tr-TR"/>
                </a:p>
              </c:txPr>
              <c:showLegendKey val="0"/>
              <c:showVal val="0"/>
              <c:showCatName val="0"/>
              <c:showSerName val="0"/>
              <c:showPercent val="1"/>
              <c:showBubbleSize val="0"/>
              <c:extLst>
                <c:ext xmlns:c16="http://schemas.microsoft.com/office/drawing/2014/chart" uri="{C3380CC4-5D6E-409C-BE32-E72D297353CC}">
                  <c16:uniqueId val="{00000001-21B4-467D-8B19-4892B08DF6B1}"/>
                </c:ext>
              </c:extLst>
            </c:dLbl>
            <c:dLbl>
              <c:idx val="1"/>
              <c:layout>
                <c:manualLayout>
                  <c:x val="-3.7874364670442782E-3"/>
                  <c:y val="-0.26435218324982113"/>
                </c:manualLayout>
              </c:layout>
              <c:numFmt formatCode="%\ 0.0" sourceLinked="0"/>
              <c:spPr>
                <a:noFill/>
                <a:ln w="25400">
                  <a:noFill/>
                </a:ln>
              </c:spPr>
              <c:txPr>
                <a:bodyPr/>
                <a:lstStyle/>
                <a:p>
                  <a:pPr>
                    <a:defRPr sz="1100" b="1" i="0" u="none" strike="noStrike" baseline="0">
                      <a:solidFill>
                        <a:schemeClr val="bg1"/>
                      </a:solidFill>
                      <a:latin typeface="Arial Tur"/>
                      <a:ea typeface="Arial Tur"/>
                      <a:cs typeface="Arial Tur"/>
                    </a:defRPr>
                  </a:pPr>
                  <a:endParaRPr lang="tr-TR"/>
                </a:p>
              </c:txPr>
              <c:dLblPos val="bestFit"/>
              <c:showLegendKey val="0"/>
              <c:showVal val="0"/>
              <c:showCatName val="0"/>
              <c:showSerName val="0"/>
              <c:showPercent val="1"/>
              <c:showBubbleSize val="0"/>
              <c:extLst>
                <c:ext xmlns:c15="http://schemas.microsoft.com/office/drawing/2012/chart" uri="{CE6537A1-D6FC-4f65-9D91-7224C49458BB}"/>
                <c:ext xmlns:c16="http://schemas.microsoft.com/office/drawing/2014/chart" uri="{C3380CC4-5D6E-409C-BE32-E72D297353CC}">
                  <c16:uniqueId val="{00000003-21B4-467D-8B19-4892B08DF6B1}"/>
                </c:ext>
              </c:extLst>
            </c:dLbl>
            <c:numFmt formatCode="%\ 0.0" sourceLinked="0"/>
            <c:spPr>
              <a:noFill/>
              <a:ln w="25400">
                <a:noFill/>
              </a:ln>
            </c:spPr>
            <c:txPr>
              <a:bodyPr/>
              <a:lstStyle/>
              <a:p>
                <a:pPr>
                  <a:defRPr sz="1200" b="0" i="0" u="none" strike="noStrike" baseline="0">
                    <a:solidFill>
                      <a:schemeClr val="bg1"/>
                    </a:solidFill>
                    <a:latin typeface="Arial Tur"/>
                    <a:ea typeface="Arial Tur"/>
                    <a:cs typeface="Arial Tur"/>
                  </a:defRPr>
                </a:pPr>
                <a:endParaRPr lang="tr-TR"/>
              </a:p>
            </c:txPr>
            <c:showLegendKey val="0"/>
            <c:showVal val="0"/>
            <c:showCatName val="0"/>
            <c:showSerName val="0"/>
            <c:showPercent val="1"/>
            <c:showBubbleSize val="0"/>
            <c:showLeaderLines val="1"/>
            <c:extLst>
              <c:ext xmlns:c15="http://schemas.microsoft.com/office/drawing/2012/chart" uri="{CE6537A1-D6FC-4f65-9D91-7224C49458BB}"/>
            </c:extLst>
          </c:dLbls>
          <c:cat>
            <c:strLit>
              <c:ptCount val="2"/>
              <c:pt idx="0">
                <c:v>Kadın
Female</c:v>
              </c:pt>
              <c:pt idx="1">
                <c:v>Erkek
Male</c:v>
              </c:pt>
            </c:strLit>
          </c:cat>
          <c:val>
            <c:numRef>
              <c:f>#REF!</c:f>
              <c:numCache>
                <c:formatCode>General</c:formatCode>
                <c:ptCount val="1"/>
                <c:pt idx="0">
                  <c:v>1</c:v>
                </c:pt>
              </c:numCache>
            </c:numRef>
          </c:val>
          <c:extLst>
            <c:ext xmlns:c16="http://schemas.microsoft.com/office/drawing/2014/chart" uri="{C3380CC4-5D6E-409C-BE32-E72D297353CC}">
              <c16:uniqueId val="{00000004-21B4-467D-8B19-4892B08DF6B1}"/>
            </c:ext>
          </c:extLst>
        </c:ser>
        <c:dLbls>
          <c:showLegendKey val="0"/>
          <c:showVal val="0"/>
          <c:showCatName val="0"/>
          <c:showSerName val="0"/>
          <c:showPercent val="0"/>
          <c:showBubbleSize val="0"/>
          <c:showLeaderLines val="1"/>
        </c:dLbls>
      </c:pie3DChart>
      <c:spPr>
        <a:noFill/>
        <a:ln w="25400">
          <a:noFill/>
        </a:ln>
      </c:spPr>
    </c:plotArea>
    <c:legend>
      <c:legendPos val="r"/>
      <c:legendEntry>
        <c:idx val="0"/>
        <c:txPr>
          <a:bodyPr/>
          <a:lstStyle/>
          <a:p>
            <a:pPr>
              <a:defRPr sz="1000" b="0" i="0" u="none" strike="noStrike" baseline="0">
                <a:solidFill>
                  <a:srgbClr val="000000"/>
                </a:solidFill>
                <a:latin typeface="Arial"/>
                <a:ea typeface="Arial"/>
                <a:cs typeface="Arial"/>
              </a:defRPr>
            </a:pPr>
            <a:endParaRPr lang="tr-TR"/>
          </a:p>
        </c:txPr>
      </c:legendEntry>
      <c:layout>
        <c:manualLayout>
          <c:xMode val="edge"/>
          <c:yMode val="edge"/>
          <c:x val="0.34270120223155265"/>
          <c:y val="0.82890367313711455"/>
          <c:w val="0.34023563893508879"/>
          <c:h val="0.155084143893778"/>
        </c:manualLayout>
      </c:layout>
      <c:overlay val="0"/>
      <c:spPr>
        <a:noFill/>
        <a:ln w="3175">
          <a:solidFill>
            <a:srgbClr val="000000"/>
          </a:solidFill>
          <a:prstDash val="solid"/>
        </a:ln>
      </c:spPr>
      <c:txPr>
        <a:bodyPr/>
        <a:lstStyle/>
        <a:p>
          <a:pPr>
            <a:defRPr sz="1000" b="0" i="0" u="none" strike="noStrike" baseline="0">
              <a:solidFill>
                <a:srgbClr val="000000"/>
              </a:solidFill>
              <a:latin typeface="Arial"/>
              <a:ea typeface="Arial"/>
              <a:cs typeface="Arial"/>
            </a:defRPr>
          </a:pPr>
          <a:endParaRPr lang="tr-TR"/>
        </a:p>
      </c:txPr>
    </c:legend>
    <c:plotVisOnly val="1"/>
    <c:dispBlanksAs val="zero"/>
    <c:showDLblsOverMax val="0"/>
  </c:chart>
  <c:spPr>
    <a:gradFill>
      <a:gsLst>
        <a:gs pos="52000">
          <a:srgbClr val="A1B9E5"/>
        </a:gs>
        <a:gs pos="0">
          <a:srgbClr val="5682D2"/>
        </a:gs>
        <a:gs pos="75000">
          <a:schemeClr val="accent1">
            <a:tint val="44500"/>
            <a:satMod val="160000"/>
          </a:schemeClr>
        </a:gs>
        <a:gs pos="100000">
          <a:schemeClr val="accent1">
            <a:tint val="23500"/>
            <a:satMod val="160000"/>
          </a:schemeClr>
        </a:gs>
      </a:gsLst>
      <a:path path="rect">
        <a:fillToRect l="50000" t="50000" r="50000" b="50000"/>
      </a:path>
    </a:gradFill>
    <a:ln w="3175">
      <a:solidFill>
        <a:srgbClr val="000000"/>
      </a:solidFill>
      <a:prstDash val="solid"/>
    </a:ln>
    <a:effectLst>
      <a:outerShdw blurRad="50800" dist="38100" dir="16200000" rotWithShape="0">
        <a:prstClr val="black">
          <a:alpha val="40000"/>
        </a:prstClr>
      </a:outerShdw>
    </a:effectLst>
  </c:spPr>
  <c:txPr>
    <a:bodyPr/>
    <a:lstStyle/>
    <a:p>
      <a:pPr>
        <a:defRPr sz="1425" b="0" i="0" u="none" strike="noStrike" baseline="0">
          <a:solidFill>
            <a:srgbClr val="000000"/>
          </a:solidFill>
          <a:latin typeface="Arial Tur"/>
          <a:ea typeface="Arial Tur"/>
          <a:cs typeface="Arial Tur"/>
        </a:defRPr>
      </a:pPr>
      <a:endParaRPr lang="tr-TR"/>
    </a:p>
  </c:txPr>
  <c:printSettings>
    <c:headerFooter alignWithMargins="0"/>
    <c:pageMargins b="1" l="0.75" r="0.75" t="1" header="0.5" footer="0.5"/>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tr-TR"/>
  <c:roundedCorners val="1"/>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20"/>
      <c:rotY val="160"/>
      <c:rAngAx val="0"/>
      <c:perspective val="10"/>
    </c:view3D>
    <c:floor>
      <c:thickness val="0"/>
    </c:floor>
    <c:sideWall>
      <c:thickness val="0"/>
    </c:sideWall>
    <c:backWall>
      <c:thickness val="0"/>
    </c:backWall>
    <c:plotArea>
      <c:layout>
        <c:manualLayout>
          <c:layoutTarget val="inner"/>
          <c:xMode val="edge"/>
          <c:yMode val="edge"/>
          <c:x val="0.14684308869523319"/>
          <c:y val="0.21728971962616822"/>
          <c:w val="0.70778368751102394"/>
          <c:h val="0.44859813084112149"/>
        </c:manualLayout>
      </c:layout>
      <c:pie3DChart>
        <c:varyColors val="1"/>
        <c:ser>
          <c:idx val="0"/>
          <c:order val="0"/>
          <c:spPr>
            <a:solidFill>
              <a:srgbClr val="8080FF"/>
            </a:solidFill>
            <a:ln w="12700">
              <a:solidFill>
                <a:srgbClr val="000000"/>
              </a:solidFill>
              <a:prstDash val="solid"/>
            </a:ln>
            <a:scene3d>
              <a:camera prst="orthographicFront"/>
              <a:lightRig rig="threePt" dir="t"/>
            </a:scene3d>
            <a:sp3d prstMaterial="plastic">
              <a:bevelT w="165100" prst="coolSlant"/>
              <a:contourClr>
                <a:srgbClr val="000000"/>
              </a:contourClr>
            </a:sp3d>
          </c:spPr>
          <c:explosion val="25"/>
          <c:dPt>
            <c:idx val="0"/>
            <c:bubble3D val="0"/>
            <c:explosion val="0"/>
            <c:spPr>
              <a:solidFill>
                <a:srgbClr val="CCFFFF"/>
              </a:solidFill>
              <a:ln w="12700">
                <a:solidFill>
                  <a:srgbClr val="000000"/>
                </a:solidFill>
                <a:prstDash val="solid"/>
              </a:ln>
              <a:scene3d>
                <a:camera prst="orthographicFront"/>
                <a:lightRig rig="threePt" dir="t"/>
              </a:scene3d>
              <a:sp3d prstMaterial="plastic">
                <a:bevelT w="165100" prst="coolSlant"/>
                <a:contourClr>
                  <a:srgbClr val="000000"/>
                </a:contourClr>
              </a:sp3d>
            </c:spPr>
            <c:extLst>
              <c:ext xmlns:c16="http://schemas.microsoft.com/office/drawing/2014/chart" uri="{C3380CC4-5D6E-409C-BE32-E72D297353CC}">
                <c16:uniqueId val="{00000001-DA75-47F9-9F11-7CBA2D2CAD70}"/>
              </c:ext>
            </c:extLst>
          </c:dPt>
          <c:dPt>
            <c:idx val="1"/>
            <c:bubble3D val="0"/>
            <c:spPr>
              <a:solidFill>
                <a:srgbClr val="FFFFFF"/>
              </a:solidFill>
              <a:ln w="12700">
                <a:solidFill>
                  <a:srgbClr val="000000"/>
                </a:solidFill>
                <a:prstDash val="solid"/>
              </a:ln>
              <a:scene3d>
                <a:camera prst="orthographicFront"/>
                <a:lightRig rig="threePt" dir="t"/>
              </a:scene3d>
              <a:sp3d prstMaterial="plastic">
                <a:bevelT w="165100" prst="coolSlant"/>
                <a:contourClr>
                  <a:srgbClr val="000000"/>
                </a:contourClr>
              </a:sp3d>
            </c:spPr>
            <c:extLst>
              <c:ext xmlns:c16="http://schemas.microsoft.com/office/drawing/2014/chart" uri="{C3380CC4-5D6E-409C-BE32-E72D297353CC}">
                <c16:uniqueId val="{00000003-DA75-47F9-9F11-7CBA2D2CAD70}"/>
              </c:ext>
            </c:extLst>
          </c:dPt>
          <c:dPt>
            <c:idx val="2"/>
            <c:bubble3D val="0"/>
            <c:spPr>
              <a:solidFill>
                <a:srgbClr val="99CCFF"/>
              </a:solidFill>
              <a:ln w="12700">
                <a:solidFill>
                  <a:srgbClr val="000000"/>
                </a:solidFill>
                <a:prstDash val="solid"/>
              </a:ln>
              <a:scene3d>
                <a:camera prst="orthographicFront"/>
                <a:lightRig rig="threePt" dir="t"/>
              </a:scene3d>
              <a:sp3d prstMaterial="plastic">
                <a:bevelT w="165100" prst="coolSlant"/>
                <a:contourClr>
                  <a:srgbClr val="000000"/>
                </a:contourClr>
              </a:sp3d>
            </c:spPr>
            <c:extLst>
              <c:ext xmlns:c16="http://schemas.microsoft.com/office/drawing/2014/chart" uri="{C3380CC4-5D6E-409C-BE32-E72D297353CC}">
                <c16:uniqueId val="{00000005-DA75-47F9-9F11-7CBA2D2CAD70}"/>
              </c:ext>
            </c:extLst>
          </c:dPt>
          <c:dLbls>
            <c:dLbl>
              <c:idx val="0"/>
              <c:layout>
                <c:manualLayout>
                  <c:x val="0.12583736520886696"/>
                  <c:y val="-0.15263241980335981"/>
                </c:manualLayout>
              </c:layout>
              <c:tx>
                <c:rich>
                  <a:bodyPr/>
                  <a:lstStyle/>
                  <a:p>
                    <a:pPr>
                      <a:defRPr sz="1100" b="1" i="0" u="none" strike="noStrike" baseline="0">
                        <a:solidFill>
                          <a:srgbClr val="000000"/>
                        </a:solidFill>
                        <a:latin typeface="Arial Tur"/>
                        <a:ea typeface="Arial Tur"/>
                        <a:cs typeface="Arial Tur"/>
                      </a:defRPr>
                    </a:pPr>
                    <a:r>
                      <a:rPr lang="en-US"/>
                      <a:t>% 37,9</a:t>
                    </a:r>
                  </a:p>
                </c:rich>
              </c:tx>
              <c:numFmt formatCode="%\ 0" sourceLinked="0"/>
              <c:spPr>
                <a:noFill/>
                <a:ln w="25400">
                  <a:noFill/>
                </a:ln>
              </c:spPr>
              <c:dLblPos val="bestFit"/>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DA75-47F9-9F11-7CBA2D2CAD70}"/>
                </c:ext>
              </c:extLst>
            </c:dLbl>
            <c:dLbl>
              <c:idx val="1"/>
              <c:layout>
                <c:manualLayout>
                  <c:x val="-7.497106536381748E-2"/>
                  <c:y val="6.041502249289777E-2"/>
                </c:manualLayout>
              </c:layout>
              <c:tx>
                <c:rich>
                  <a:bodyPr/>
                  <a:lstStyle/>
                  <a:p>
                    <a:pPr>
                      <a:defRPr sz="1100" b="1" i="0" u="none" strike="noStrike" baseline="0">
                        <a:solidFill>
                          <a:srgbClr val="000000"/>
                        </a:solidFill>
                        <a:latin typeface="Arial Tur"/>
                        <a:ea typeface="Arial Tur"/>
                        <a:cs typeface="Arial Tur"/>
                      </a:defRPr>
                    </a:pPr>
                    <a:r>
                      <a:rPr lang="en-US"/>
                      <a:t>% 59,3</a:t>
                    </a:r>
                  </a:p>
                </c:rich>
              </c:tx>
              <c:numFmt formatCode="%\ 0" sourceLinked="0"/>
              <c:spPr>
                <a:noFill/>
                <a:ln w="25400">
                  <a:noFill/>
                </a:ln>
              </c:spPr>
              <c:dLblPos val="bestFit"/>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DA75-47F9-9F11-7CBA2D2CAD70}"/>
                </c:ext>
              </c:extLst>
            </c:dLbl>
            <c:dLbl>
              <c:idx val="2"/>
              <c:layout>
                <c:manualLayout>
                  <c:x val="-7.3809568984599741E-2"/>
                  <c:y val="-0.14450374481221884"/>
                </c:manualLayout>
              </c:layout>
              <c:tx>
                <c:rich>
                  <a:bodyPr/>
                  <a:lstStyle/>
                  <a:p>
                    <a:pPr>
                      <a:defRPr sz="1100" b="1" i="0" u="none" strike="noStrike" baseline="0">
                        <a:solidFill>
                          <a:srgbClr val="000000"/>
                        </a:solidFill>
                        <a:latin typeface="Arial Tur"/>
                        <a:ea typeface="Arial Tur"/>
                        <a:cs typeface="Arial Tur"/>
                      </a:defRPr>
                    </a:pPr>
                    <a:r>
                      <a:rPr lang="en-US"/>
                      <a:t>% 2,8</a:t>
                    </a:r>
                  </a:p>
                </c:rich>
              </c:tx>
              <c:numFmt formatCode="%\ 0" sourceLinked="0"/>
              <c:spPr>
                <a:noFill/>
                <a:ln w="25400">
                  <a:noFill/>
                </a:ln>
              </c:spPr>
              <c:dLblPos val="bestFit"/>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DA75-47F9-9F11-7CBA2D2CAD70}"/>
                </c:ext>
              </c:extLst>
            </c:dLbl>
            <c:numFmt formatCode="%\ 0" sourceLinked="0"/>
            <c:spPr>
              <a:noFill/>
              <a:ln w="25400">
                <a:noFill/>
              </a:ln>
            </c:spPr>
            <c:txPr>
              <a:bodyPr/>
              <a:lstStyle/>
              <a:p>
                <a:pPr>
                  <a:defRPr sz="1200" b="0" i="0" u="none" strike="noStrike" baseline="0">
                    <a:solidFill>
                      <a:srgbClr val="000000"/>
                    </a:solidFill>
                    <a:latin typeface="Arial Tur"/>
                    <a:ea typeface="Arial Tur"/>
                    <a:cs typeface="Arial Tur"/>
                  </a:defRPr>
                </a:pPr>
                <a:endParaRPr lang="tr-TR"/>
              </a:p>
            </c:txPr>
            <c:showLegendKey val="0"/>
            <c:showVal val="0"/>
            <c:showCatName val="1"/>
            <c:showSerName val="0"/>
            <c:showPercent val="1"/>
            <c:showBubbleSize val="0"/>
            <c:showLeaderLines val="1"/>
            <c:extLst>
              <c:ext xmlns:c15="http://schemas.microsoft.com/office/drawing/2012/chart" uri="{CE6537A1-D6FC-4f65-9D91-7224C49458BB}"/>
            </c:extLst>
          </c:dLbls>
          <c:cat>
            <c:strLit>
              <c:ptCount val="3"/>
              <c:pt idx="0">
                <c:v>Ölüm
Death</c:v>
              </c:pt>
              <c:pt idx="1">
                <c:v>Yaralanma
Wounted</c:v>
              </c:pt>
              <c:pt idx="2">
                <c:v>Uzuv kaybı
Loss of limb</c:v>
              </c:pt>
            </c:strLit>
          </c:cat>
          <c:val>
            <c:numRef>
              <c:f>#REF!</c:f>
              <c:numCache>
                <c:formatCode>General</c:formatCode>
                <c:ptCount val="1"/>
                <c:pt idx="0">
                  <c:v>1</c:v>
                </c:pt>
              </c:numCache>
            </c:numRef>
          </c:val>
          <c:extLst>
            <c:ext xmlns:c16="http://schemas.microsoft.com/office/drawing/2014/chart" uri="{C3380CC4-5D6E-409C-BE32-E72D297353CC}">
              <c16:uniqueId val="{00000006-DA75-47F9-9F11-7CBA2D2CAD70}"/>
            </c:ext>
          </c:extLst>
        </c:ser>
        <c:dLbls>
          <c:showLegendKey val="0"/>
          <c:showVal val="0"/>
          <c:showCatName val="0"/>
          <c:showSerName val="0"/>
          <c:showPercent val="0"/>
          <c:showBubbleSize val="0"/>
          <c:showLeaderLines val="1"/>
        </c:dLbls>
      </c:pie3DChart>
      <c:spPr>
        <a:noFill/>
        <a:ln w="25400">
          <a:noFill/>
        </a:ln>
      </c:spPr>
    </c:plotArea>
    <c:legend>
      <c:legendPos val="r"/>
      <c:layout>
        <c:manualLayout>
          <c:xMode val="edge"/>
          <c:yMode val="edge"/>
          <c:x val="0.29970828194668436"/>
          <c:y val="0.87416998504477561"/>
          <c:w val="0.40212108275622177"/>
          <c:h val="0.1052665213187024"/>
        </c:manualLayout>
      </c:layout>
      <c:overlay val="0"/>
      <c:spPr>
        <a:noFill/>
        <a:ln w="3175">
          <a:solidFill>
            <a:srgbClr val="000000"/>
          </a:solidFill>
          <a:prstDash val="solid"/>
        </a:ln>
      </c:spPr>
      <c:txPr>
        <a:bodyPr/>
        <a:lstStyle/>
        <a:p>
          <a:pPr>
            <a:defRPr sz="1000" b="0" i="0" u="none" strike="noStrike" baseline="0">
              <a:solidFill>
                <a:srgbClr val="000000"/>
              </a:solidFill>
              <a:latin typeface="Arial"/>
              <a:ea typeface="Arial"/>
              <a:cs typeface="Arial"/>
            </a:defRPr>
          </a:pPr>
          <a:endParaRPr lang="tr-TR"/>
        </a:p>
      </c:txPr>
    </c:legend>
    <c:plotVisOnly val="1"/>
    <c:dispBlanksAs val="zero"/>
    <c:showDLblsOverMax val="0"/>
  </c:chart>
  <c:spPr>
    <a:gradFill>
      <a:gsLst>
        <a:gs pos="52000">
          <a:srgbClr val="A1B9E5"/>
        </a:gs>
        <a:gs pos="0">
          <a:srgbClr val="5682D2"/>
        </a:gs>
        <a:gs pos="75000">
          <a:schemeClr val="accent1">
            <a:tint val="44500"/>
            <a:satMod val="160000"/>
          </a:schemeClr>
        </a:gs>
        <a:gs pos="100000">
          <a:schemeClr val="accent1">
            <a:tint val="23500"/>
            <a:satMod val="160000"/>
          </a:schemeClr>
        </a:gs>
      </a:gsLst>
      <a:path path="rect">
        <a:fillToRect l="50000" t="50000" r="50000" b="50000"/>
      </a:path>
    </a:gradFill>
    <a:ln w="3175">
      <a:solidFill>
        <a:srgbClr val="000000"/>
      </a:solidFill>
      <a:prstDash val="solid"/>
    </a:ln>
    <a:effectLst>
      <a:outerShdw blurRad="50800" dist="38100" dir="8100000" algn="tr" rotWithShape="0">
        <a:schemeClr val="tx1">
          <a:alpha val="40000"/>
        </a:schemeClr>
      </a:outerShdw>
    </a:effectLst>
    <a:scene3d>
      <a:camera prst="orthographicFront"/>
      <a:lightRig rig="threePt" dir="t"/>
    </a:scene3d>
    <a:sp3d/>
  </c:spPr>
  <c:txPr>
    <a:bodyPr/>
    <a:lstStyle/>
    <a:p>
      <a:pPr>
        <a:defRPr sz="1200" b="0" i="0" u="none" strike="noStrike" baseline="0">
          <a:solidFill>
            <a:srgbClr val="000000"/>
          </a:solidFill>
          <a:latin typeface="Arial Tur"/>
          <a:ea typeface="Arial Tur"/>
          <a:cs typeface="Arial Tur"/>
        </a:defRPr>
      </a:pPr>
      <a:endParaRPr lang="tr-TR"/>
    </a:p>
  </c:txPr>
  <c:printSettings>
    <c:headerFooter alignWithMargins="0"/>
    <c:pageMargins b="1" l="0.75" r="0.75" t="1" header="0.5" footer="0.5"/>
    <c:pageSetup/>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2" Type="http://schemas.openxmlformats.org/officeDocument/2006/relationships/chart" Target="../charts/chart4.xml"/><Relationship Id="rId1" Type="http://schemas.openxmlformats.org/officeDocument/2006/relationships/chart" Target="../charts/chart3.xml"/></Relationships>
</file>

<file path=xl/drawings/_rels/drawing3.xml.rels><?xml version="1.0" encoding="UTF-8" standalone="yes"?>
<Relationships xmlns="http://schemas.openxmlformats.org/package/2006/relationships"><Relationship Id="rId2" Type="http://schemas.openxmlformats.org/officeDocument/2006/relationships/chart" Target="../charts/chart6.xml"/><Relationship Id="rId1" Type="http://schemas.openxmlformats.org/officeDocument/2006/relationships/chart" Target="../charts/chart5.xml"/></Relationships>
</file>

<file path=xl/drawings/drawing1.xml><?xml version="1.0" encoding="utf-8"?>
<xdr:wsDr xmlns:xdr="http://schemas.openxmlformats.org/drawingml/2006/spreadsheetDrawing" xmlns:a="http://schemas.openxmlformats.org/drawingml/2006/main">
  <xdr:twoCellAnchor>
    <xdr:from>
      <xdr:col>0</xdr:col>
      <xdr:colOff>104775</xdr:colOff>
      <xdr:row>27</xdr:row>
      <xdr:rowOff>19050</xdr:rowOff>
    </xdr:from>
    <xdr:to>
      <xdr:col>10</xdr:col>
      <xdr:colOff>304800</xdr:colOff>
      <xdr:row>50</xdr:row>
      <xdr:rowOff>142875</xdr:rowOff>
    </xdr:to>
    <xdr:graphicFrame macro="">
      <xdr:nvGraphicFramePr>
        <xdr:cNvPr id="2117635" name="Grafik 1">
          <a:extLst>
            <a:ext uri="{FF2B5EF4-FFF2-40B4-BE49-F238E27FC236}">
              <a16:creationId xmlns:a16="http://schemas.microsoft.com/office/drawing/2014/main" id="{00000000-0008-0000-0800-000003502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85725</xdr:colOff>
      <xdr:row>3</xdr:row>
      <xdr:rowOff>28575</xdr:rowOff>
    </xdr:from>
    <xdr:to>
      <xdr:col>10</xdr:col>
      <xdr:colOff>295275</xdr:colOff>
      <xdr:row>24</xdr:row>
      <xdr:rowOff>28575</xdr:rowOff>
    </xdr:to>
    <xdr:graphicFrame macro="">
      <xdr:nvGraphicFramePr>
        <xdr:cNvPr id="2117636" name="Grafik 4">
          <a:extLst>
            <a:ext uri="{FF2B5EF4-FFF2-40B4-BE49-F238E27FC236}">
              <a16:creationId xmlns:a16="http://schemas.microsoft.com/office/drawing/2014/main" id="{00000000-0008-0000-0800-000004502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3</xdr:row>
      <xdr:rowOff>0</xdr:rowOff>
    </xdr:from>
    <xdr:to>
      <xdr:col>7</xdr:col>
      <xdr:colOff>465744</xdr:colOff>
      <xdr:row>27</xdr:row>
      <xdr:rowOff>270360</xdr:rowOff>
    </xdr:to>
    <xdr:graphicFrame macro="">
      <xdr:nvGraphicFramePr>
        <xdr:cNvPr id="3" name="Grafik 2">
          <a:extLst>
            <a:ext uri="{FF2B5EF4-FFF2-40B4-BE49-F238E27FC236}">
              <a16:creationId xmlns:a16="http://schemas.microsoft.com/office/drawing/2014/main" id="{57FFDB43-1CAE-4B74-BC21-1AC214D63B0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28</xdr:row>
      <xdr:rowOff>0</xdr:rowOff>
    </xdr:from>
    <xdr:to>
      <xdr:col>7</xdr:col>
      <xdr:colOff>488156</xdr:colOff>
      <xdr:row>52</xdr:row>
      <xdr:rowOff>18527</xdr:rowOff>
    </xdr:to>
    <xdr:graphicFrame macro="">
      <xdr:nvGraphicFramePr>
        <xdr:cNvPr id="4" name="Grafik 3">
          <a:extLst>
            <a:ext uri="{FF2B5EF4-FFF2-40B4-BE49-F238E27FC236}">
              <a16:creationId xmlns:a16="http://schemas.microsoft.com/office/drawing/2014/main" id="{8F99BF06-9702-4ADD-B0F7-005142036CC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0</xdr:col>
      <xdr:colOff>104775</xdr:colOff>
      <xdr:row>3</xdr:row>
      <xdr:rowOff>76200</xdr:rowOff>
    </xdr:from>
    <xdr:to>
      <xdr:col>10</xdr:col>
      <xdr:colOff>457200</xdr:colOff>
      <xdr:row>23</xdr:row>
      <xdr:rowOff>76200</xdr:rowOff>
    </xdr:to>
    <xdr:graphicFrame macro="">
      <xdr:nvGraphicFramePr>
        <xdr:cNvPr id="12287" name="Grafik 1">
          <a:extLst>
            <a:ext uri="{FF2B5EF4-FFF2-40B4-BE49-F238E27FC236}">
              <a16:creationId xmlns:a16="http://schemas.microsoft.com/office/drawing/2014/main" id="{00000000-0008-0000-0D00-0000FF2F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180975</xdr:colOff>
      <xdr:row>27</xdr:row>
      <xdr:rowOff>123825</xdr:rowOff>
    </xdr:from>
    <xdr:to>
      <xdr:col>10</xdr:col>
      <xdr:colOff>409575</xdr:colOff>
      <xdr:row>47</xdr:row>
      <xdr:rowOff>76200</xdr:rowOff>
    </xdr:to>
    <xdr:graphicFrame macro="">
      <xdr:nvGraphicFramePr>
        <xdr:cNvPr id="2128896" name="Grafik 2">
          <a:extLst>
            <a:ext uri="{FF2B5EF4-FFF2-40B4-BE49-F238E27FC236}">
              <a16:creationId xmlns:a16="http://schemas.microsoft.com/office/drawing/2014/main" id="{00000000-0008-0000-0D00-0000007C2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sibel.alkan\AppData\Local\Microsoft\Windows\INetCache\Content.Outlook\RDCLEQO2\Bolum_3_Rehberlik_ve_Teftis_Baskanligi_-_2025son.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çindekiler3"/>
      <sheetName val="açıklamalar3"/>
      <sheetName val="3.1"/>
      <sheetName val="3.2"/>
      <sheetName val="3.3"/>
      <sheetName val="3.4"/>
      <sheetName val="3.5"/>
      <sheetName val="3.6"/>
      <sheetName val="g 3.1-3.2"/>
      <sheetName val="GRA"/>
      <sheetName val="3.7"/>
      <sheetName val="3.8"/>
      <sheetName val="3.9"/>
      <sheetName val="g 3.3 - 3.4"/>
      <sheetName val="Sayfa1"/>
      <sheetName val="3.10"/>
      <sheetName val="Sayfa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5">
          <cell r="L5" t="str">
            <v>Programlı teftiş Scheduled inspections</v>
          </cell>
          <cell r="M5">
            <v>6618</v>
          </cell>
        </row>
        <row r="6">
          <cell r="L6" t="str">
            <v>Talebe ilişkin inceleme Made on demand</v>
          </cell>
          <cell r="M6">
            <v>2058</v>
          </cell>
        </row>
        <row r="7">
          <cell r="L7" t="str">
            <v xml:space="preserve">İş kazası Occupational injuries  </v>
          </cell>
          <cell r="M7">
            <v>4</v>
          </cell>
        </row>
        <row r="8">
          <cell r="L8" t="str">
            <v xml:space="preserve">Meslek hastalığı Occupational diseases  </v>
          </cell>
          <cell r="M8">
            <v>2</v>
          </cell>
        </row>
        <row r="9">
          <cell r="L9" t="str">
            <v xml:space="preserve">İşin Durdurulmasının Kaldırılması Talebi Demand  about Abolition of Cessation of Work </v>
          </cell>
          <cell r="M9">
            <v>215</v>
          </cell>
        </row>
        <row r="10">
          <cell r="L10" t="str">
            <v>Güvenlik Raporu Safety Report</v>
          </cell>
          <cell r="M10">
            <v>4</v>
          </cell>
        </row>
        <row r="11">
          <cell r="L11" t="str">
            <v>Diğer Other</v>
          </cell>
          <cell r="M11">
            <v>5</v>
          </cell>
        </row>
        <row r="12">
          <cell r="M12">
            <v>0</v>
          </cell>
        </row>
        <row r="25">
          <cell r="L25" t="str">
            <v>Programlı teftiş
Scheduled inspections</v>
          </cell>
          <cell r="M25">
            <v>2377</v>
          </cell>
        </row>
        <row r="26">
          <cell r="L26" t="str">
            <v>Şahsi inceleme
Personal reviews</v>
          </cell>
          <cell r="M26">
            <v>1311</v>
          </cell>
        </row>
        <row r="28">
          <cell r="L28" t="str">
            <v>Yabancı çalışma izni Work permits of non-residents</v>
          </cell>
          <cell r="M28">
            <v>22</v>
          </cell>
        </row>
        <row r="29">
          <cell r="L29" t="str">
            <v>Toplu işten çıkarma Massive layoffs</v>
          </cell>
          <cell r="M29">
            <v>102</v>
          </cell>
        </row>
        <row r="30">
          <cell r="L30" t="str">
            <v xml:space="preserve">Altişveren Sub-employer </v>
          </cell>
          <cell r="M30">
            <v>18</v>
          </cell>
        </row>
        <row r="31">
          <cell r="L31" t="str">
            <v>İşkolu incelemesi Branch reviews</v>
          </cell>
          <cell r="M31">
            <v>86</v>
          </cell>
        </row>
        <row r="32">
          <cell r="L32" t="str">
            <v>Zorunlu istihdam Mandatory employment</v>
          </cell>
          <cell r="M32">
            <v>0</v>
          </cell>
        </row>
        <row r="33">
          <cell r="L33" t="str">
            <v xml:space="preserve">Kısa çalışma şikayet Short-term employment complaints </v>
          </cell>
          <cell r="M33">
            <v>0</v>
          </cell>
        </row>
        <row r="34">
          <cell r="L34" t="str">
            <v>Diğer inceleme Other reviews</v>
          </cell>
          <cell r="M34">
            <v>1172</v>
          </cell>
        </row>
      </sheetData>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theme/theme1.xml><?xml version="1.0" encoding="utf-8"?>
<a:theme xmlns:a="http://schemas.openxmlformats.org/drawingml/2006/main" name="Office Teması">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ayfa1"/>
  <dimension ref="A1:C43"/>
  <sheetViews>
    <sheetView showGridLines="0" zoomScaleNormal="100" zoomScaleSheetLayoutView="100" workbookViewId="0">
      <selection activeCell="B8" sqref="B8"/>
    </sheetView>
  </sheetViews>
  <sheetFormatPr defaultColWidth="9.140625" defaultRowHeight="12.75"/>
  <cols>
    <col min="1" max="1" width="41" style="16" customWidth="1"/>
    <col min="2" max="2" width="40.7109375" style="16" customWidth="1"/>
    <col min="3" max="3" width="8.7109375" style="16" customWidth="1"/>
    <col min="4" max="16384" width="9.140625" style="16"/>
  </cols>
  <sheetData>
    <row r="1" spans="1:3" ht="30" customHeight="1">
      <c r="A1" s="180" t="s">
        <v>9</v>
      </c>
      <c r="B1" s="181" t="s">
        <v>10</v>
      </c>
      <c r="C1" s="182">
        <v>3</v>
      </c>
    </row>
    <row r="2" spans="1:3" ht="12" customHeight="1"/>
    <row r="3" spans="1:3" ht="12" customHeight="1"/>
    <row r="4" spans="1:3">
      <c r="A4" s="17" t="s">
        <v>14</v>
      </c>
      <c r="B4" s="18" t="s">
        <v>15</v>
      </c>
    </row>
    <row r="5" spans="1:3" ht="14.25" customHeight="1">
      <c r="B5" s="19"/>
    </row>
    <row r="6" spans="1:3" ht="7.5" customHeight="1">
      <c r="B6" s="19"/>
    </row>
    <row r="7" spans="1:3">
      <c r="B7" s="19"/>
    </row>
    <row r="8" spans="1:3">
      <c r="A8" s="17" t="s">
        <v>297</v>
      </c>
      <c r="B8" s="18" t="s">
        <v>298</v>
      </c>
    </row>
    <row r="9" spans="1:3">
      <c r="B9" s="19"/>
    </row>
    <row r="10" spans="1:3">
      <c r="A10" s="17" t="s">
        <v>16</v>
      </c>
      <c r="B10" s="19" t="s">
        <v>17</v>
      </c>
    </row>
    <row r="11" spans="1:3" ht="15" customHeight="1">
      <c r="A11" s="17" t="s">
        <v>222</v>
      </c>
      <c r="B11" s="19" t="s">
        <v>223</v>
      </c>
    </row>
    <row r="12" spans="1:3" ht="15" customHeight="1">
      <c r="A12" s="17" t="s">
        <v>224</v>
      </c>
      <c r="B12" s="19" t="s">
        <v>225</v>
      </c>
    </row>
    <row r="13" spans="1:3">
      <c r="B13" s="19"/>
    </row>
    <row r="14" spans="1:3">
      <c r="A14" s="17" t="s">
        <v>18</v>
      </c>
      <c r="B14" s="19" t="s">
        <v>19</v>
      </c>
    </row>
    <row r="15" spans="1:3" ht="41.1" customHeight="1">
      <c r="A15" s="24" t="s">
        <v>226</v>
      </c>
      <c r="B15" s="20" t="s">
        <v>227</v>
      </c>
    </row>
    <row r="16" spans="1:3" ht="41.1" customHeight="1">
      <c r="A16" s="24" t="s">
        <v>228</v>
      </c>
      <c r="B16" s="20" t="s">
        <v>229</v>
      </c>
    </row>
    <row r="17" spans="1:2" ht="41.1" customHeight="1">
      <c r="A17" s="24" t="s">
        <v>230</v>
      </c>
      <c r="B17" s="20" t="s">
        <v>231</v>
      </c>
    </row>
    <row r="18" spans="1:2" ht="41.1" customHeight="1">
      <c r="A18" s="24" t="s">
        <v>232</v>
      </c>
      <c r="B18" s="20" t="s">
        <v>233</v>
      </c>
    </row>
    <row r="19" spans="1:2" ht="41.1" customHeight="1">
      <c r="A19" s="24" t="s">
        <v>234</v>
      </c>
      <c r="B19" s="20" t="s">
        <v>235</v>
      </c>
    </row>
    <row r="20" spans="1:2" ht="41.1" customHeight="1">
      <c r="A20" s="24" t="s">
        <v>236</v>
      </c>
      <c r="B20" s="20" t="s">
        <v>237</v>
      </c>
    </row>
    <row r="21" spans="1:2" ht="41.1" customHeight="1">
      <c r="A21" s="24" t="s">
        <v>238</v>
      </c>
      <c r="B21" s="20" t="s">
        <v>239</v>
      </c>
    </row>
    <row r="22" spans="1:2" ht="41.1" customHeight="1">
      <c r="A22" s="24" t="s">
        <v>240</v>
      </c>
      <c r="B22" s="20" t="s">
        <v>241</v>
      </c>
    </row>
    <row r="23" spans="1:2" ht="48.75" customHeight="1">
      <c r="A23" s="158" t="s">
        <v>220</v>
      </c>
      <c r="B23" s="90" t="s">
        <v>219</v>
      </c>
    </row>
    <row r="24" spans="1:2" ht="41.1" customHeight="1">
      <c r="A24" s="24" t="s">
        <v>242</v>
      </c>
      <c r="B24" s="20" t="s">
        <v>243</v>
      </c>
    </row>
    <row r="43" hidden="1"/>
  </sheetData>
  <phoneticPr fontId="4" type="noConversion"/>
  <printOptions horizontalCentered="1"/>
  <pageMargins left="0.70866141732283472" right="0.70866141732283472" top="0.74803149606299213" bottom="0.74803149606299213" header="0.31496062992125984" footer="0.31496062992125984"/>
  <pageSetup paperSize="9" scale="85"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ayfa2"/>
  <dimension ref="A2:F21"/>
  <sheetViews>
    <sheetView showGridLines="0" tabSelected="1" view="pageBreakPreview" zoomScaleNormal="100" zoomScaleSheetLayoutView="100" workbookViewId="0">
      <selection activeCell="C5" sqref="C5"/>
    </sheetView>
  </sheetViews>
  <sheetFormatPr defaultColWidth="9.140625" defaultRowHeight="12.75"/>
  <cols>
    <col min="1" max="1" width="44.7109375" style="16" customWidth="1"/>
    <col min="2" max="2" width="4.7109375" style="16" customWidth="1"/>
    <col min="3" max="3" width="44.7109375" style="16" customWidth="1"/>
    <col min="4" max="4" width="11" style="16" customWidth="1"/>
    <col min="5" max="5" width="4.7109375" style="16" customWidth="1"/>
    <col min="6" max="16384" width="9.140625" style="16"/>
  </cols>
  <sheetData>
    <row r="2" spans="1:6" ht="30" customHeight="1">
      <c r="A2" s="91" t="s">
        <v>9</v>
      </c>
      <c r="B2" s="152"/>
      <c r="C2" s="92" t="s">
        <v>10</v>
      </c>
      <c r="D2" s="22"/>
      <c r="E2" s="22"/>
      <c r="F2" s="22"/>
    </row>
    <row r="3" spans="1:6" ht="11.25" customHeight="1">
      <c r="B3" s="153"/>
    </row>
    <row r="4" spans="1:6">
      <c r="B4" s="445"/>
    </row>
    <row r="5" spans="1:6" ht="15">
      <c r="A5" s="33" t="s">
        <v>297</v>
      </c>
      <c r="B5" s="445"/>
      <c r="C5" s="74" t="s">
        <v>299</v>
      </c>
    </row>
    <row r="6" spans="1:6">
      <c r="B6" s="446"/>
      <c r="C6" s="19"/>
    </row>
    <row r="7" spans="1:6" ht="58.5" customHeight="1">
      <c r="A7" s="25" t="s">
        <v>42</v>
      </c>
      <c r="B7" s="446"/>
      <c r="C7" s="26" t="s">
        <v>40</v>
      </c>
      <c r="D7" s="24"/>
    </row>
    <row r="8" spans="1:6" ht="154.15" customHeight="1">
      <c r="A8" s="48" t="s">
        <v>44</v>
      </c>
      <c r="B8" s="153"/>
      <c r="C8" s="47" t="s">
        <v>41</v>
      </c>
    </row>
    <row r="9" spans="1:6" ht="159.6" customHeight="1">
      <c r="A9" s="48" t="s">
        <v>218</v>
      </c>
      <c r="B9" s="153"/>
      <c r="C9" s="47" t="s">
        <v>43</v>
      </c>
    </row>
    <row r="10" spans="1:6" ht="171.75" customHeight="1">
      <c r="A10" s="47"/>
      <c r="B10" s="154"/>
      <c r="C10" s="26"/>
    </row>
    <row r="11" spans="1:6">
      <c r="A11" s="25"/>
      <c r="B11" s="153"/>
      <c r="C11" s="27"/>
    </row>
    <row r="12" spans="1:6">
      <c r="A12" s="25"/>
      <c r="B12" s="153"/>
      <c r="C12" s="27"/>
    </row>
    <row r="13" spans="1:6">
      <c r="B13" s="153"/>
    </row>
    <row r="14" spans="1:6">
      <c r="B14" s="153"/>
    </row>
    <row r="15" spans="1:6">
      <c r="B15" s="153"/>
    </row>
    <row r="16" spans="1:6">
      <c r="B16" s="153"/>
    </row>
    <row r="17" spans="2:2">
      <c r="B17" s="155"/>
    </row>
    <row r="18" spans="2:2">
      <c r="B18" s="155"/>
    </row>
    <row r="19" spans="2:2">
      <c r="B19" s="155"/>
    </row>
    <row r="20" spans="2:2">
      <c r="B20" s="155"/>
    </row>
    <row r="21" spans="2:2">
      <c r="B21" s="155"/>
    </row>
  </sheetData>
  <mergeCells count="2">
    <mergeCell ref="B4:B5"/>
    <mergeCell ref="B6:B7"/>
  </mergeCells>
  <phoneticPr fontId="4" type="noConversion"/>
  <printOptions horizontalCentered="1"/>
  <pageMargins left="0.7" right="0.7" top="0.75" bottom="0.75" header="0.3" footer="0.3"/>
  <pageSetup paperSize="9" scale="85"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ayfa3"/>
  <dimension ref="A1:BCV1327"/>
  <sheetViews>
    <sheetView showGridLines="0" topLeftCell="A2" zoomScaleNormal="100" zoomScaleSheetLayoutView="115" workbookViewId="0">
      <selection activeCell="L6" sqref="L6"/>
    </sheetView>
  </sheetViews>
  <sheetFormatPr defaultColWidth="9.140625" defaultRowHeight="15"/>
  <cols>
    <col min="1" max="1" width="20.5703125" style="76" customWidth="1"/>
    <col min="2" max="2" width="17.5703125" style="73" customWidth="1"/>
    <col min="3" max="7" width="15.140625" style="73" customWidth="1"/>
    <col min="8" max="8" width="25.42578125" style="191" customWidth="1"/>
    <col min="9" max="9" width="15.5703125" style="73" customWidth="1"/>
    <col min="10" max="10" width="17.5703125" style="73" customWidth="1"/>
    <col min="11" max="1452" width="9.140625" style="192"/>
    <col min="1453" max="16384" width="9.140625" style="5"/>
  </cols>
  <sheetData>
    <row r="1" spans="1:1452" s="60" customFormat="1" ht="45" customHeight="1">
      <c r="A1" s="448" t="s">
        <v>9</v>
      </c>
      <c r="B1" s="448"/>
      <c r="C1" s="448"/>
      <c r="D1" s="448"/>
      <c r="E1" s="448"/>
      <c r="F1" s="448"/>
      <c r="G1" s="447" t="s">
        <v>10</v>
      </c>
      <c r="H1" s="447"/>
      <c r="I1" s="447"/>
      <c r="J1" s="447"/>
      <c r="K1" s="283"/>
      <c r="L1" s="283"/>
      <c r="M1" s="283"/>
      <c r="N1" s="283"/>
      <c r="O1" s="283"/>
      <c r="P1" s="283"/>
      <c r="Q1" s="283"/>
      <c r="R1" s="283"/>
      <c r="S1" s="283"/>
      <c r="T1" s="283"/>
      <c r="U1" s="283"/>
      <c r="V1" s="283"/>
      <c r="W1" s="283"/>
      <c r="X1" s="283"/>
      <c r="Y1" s="283"/>
      <c r="Z1" s="283"/>
      <c r="AA1" s="283"/>
      <c r="AB1" s="283"/>
      <c r="AC1" s="283"/>
      <c r="AD1" s="283"/>
      <c r="AE1" s="283"/>
      <c r="AF1" s="283"/>
      <c r="AG1" s="283"/>
      <c r="AH1" s="283"/>
      <c r="AI1" s="283"/>
      <c r="AJ1" s="283"/>
      <c r="AK1" s="283"/>
      <c r="AL1" s="283"/>
      <c r="AM1" s="283"/>
      <c r="AN1" s="283"/>
      <c r="AO1" s="283"/>
      <c r="AP1" s="283"/>
      <c r="AQ1" s="283"/>
      <c r="AR1" s="283"/>
      <c r="AS1" s="283"/>
      <c r="AT1" s="283"/>
      <c r="AU1" s="283"/>
      <c r="AV1" s="283"/>
      <c r="AW1" s="283"/>
      <c r="AX1" s="283"/>
      <c r="AY1" s="283"/>
      <c r="AZ1" s="283"/>
      <c r="BA1" s="283"/>
      <c r="BB1" s="283"/>
      <c r="BC1" s="283"/>
      <c r="BD1" s="283"/>
      <c r="BE1" s="283"/>
      <c r="BF1" s="283"/>
      <c r="BG1" s="283"/>
      <c r="BH1" s="283"/>
      <c r="BI1" s="283"/>
      <c r="BJ1" s="283"/>
      <c r="BK1" s="283"/>
      <c r="BL1" s="283"/>
      <c r="BM1" s="283"/>
      <c r="BN1" s="283"/>
      <c r="BO1" s="283"/>
      <c r="BP1" s="283"/>
      <c r="BQ1" s="283"/>
      <c r="BR1" s="283"/>
      <c r="BS1" s="283"/>
      <c r="BT1" s="283"/>
      <c r="BU1" s="283"/>
      <c r="BV1" s="283"/>
      <c r="BW1" s="283"/>
      <c r="BX1" s="283"/>
      <c r="BY1" s="283"/>
      <c r="BZ1" s="283"/>
      <c r="CA1" s="283"/>
      <c r="CB1" s="283"/>
      <c r="CC1" s="283"/>
      <c r="CD1" s="283"/>
      <c r="CE1" s="283"/>
      <c r="CF1" s="283"/>
      <c r="CG1" s="283"/>
      <c r="CH1" s="283"/>
      <c r="CI1" s="283"/>
      <c r="CJ1" s="283"/>
      <c r="CK1" s="283"/>
      <c r="CL1" s="283"/>
      <c r="CM1" s="283"/>
      <c r="CN1" s="283"/>
      <c r="CO1" s="283"/>
      <c r="CP1" s="283"/>
      <c r="CQ1" s="283"/>
      <c r="CR1" s="283"/>
      <c r="CS1" s="283"/>
      <c r="CT1" s="283"/>
      <c r="CU1" s="283"/>
      <c r="CV1" s="283"/>
      <c r="CW1" s="283"/>
      <c r="CX1" s="283"/>
      <c r="CY1" s="283"/>
      <c r="CZ1" s="283"/>
      <c r="DA1" s="283"/>
      <c r="DB1" s="283"/>
      <c r="DC1" s="283"/>
      <c r="DD1" s="283"/>
      <c r="DE1" s="283"/>
      <c r="DF1" s="283"/>
      <c r="DG1" s="283"/>
      <c r="DH1" s="283"/>
      <c r="DI1" s="283"/>
      <c r="DJ1" s="283"/>
      <c r="DK1" s="283"/>
      <c r="DL1" s="283"/>
      <c r="DM1" s="283"/>
      <c r="DN1" s="283"/>
      <c r="DO1" s="283"/>
      <c r="DP1" s="283"/>
      <c r="DQ1" s="283"/>
      <c r="DR1" s="283"/>
      <c r="DS1" s="283"/>
      <c r="DT1" s="283"/>
      <c r="DU1" s="283"/>
      <c r="DV1" s="283"/>
      <c r="DW1" s="283"/>
      <c r="DX1" s="283"/>
      <c r="DY1" s="283"/>
      <c r="DZ1" s="283"/>
      <c r="EA1" s="283"/>
      <c r="EB1" s="283"/>
      <c r="EC1" s="283"/>
      <c r="ED1" s="283"/>
      <c r="EE1" s="283"/>
      <c r="EF1" s="283"/>
      <c r="EG1" s="283"/>
      <c r="EH1" s="283"/>
      <c r="EI1" s="283"/>
      <c r="EJ1" s="283"/>
      <c r="EK1" s="283"/>
      <c r="EL1" s="283"/>
      <c r="EM1" s="283"/>
      <c r="EN1" s="283"/>
      <c r="EO1" s="283"/>
      <c r="EP1" s="283"/>
      <c r="EQ1" s="283"/>
      <c r="ER1" s="283"/>
      <c r="ES1" s="283"/>
      <c r="ET1" s="283"/>
      <c r="EU1" s="283"/>
      <c r="EV1" s="283"/>
      <c r="EW1" s="283"/>
      <c r="EX1" s="283"/>
      <c r="EY1" s="283"/>
      <c r="EZ1" s="283"/>
      <c r="FA1" s="283"/>
      <c r="FB1" s="283"/>
      <c r="FC1" s="283"/>
      <c r="FD1" s="283"/>
      <c r="FE1" s="283"/>
      <c r="FF1" s="283"/>
      <c r="FG1" s="283"/>
      <c r="FH1" s="283"/>
      <c r="FI1" s="283"/>
      <c r="FJ1" s="283"/>
      <c r="FK1" s="283"/>
      <c r="FL1" s="283"/>
      <c r="FM1" s="283"/>
      <c r="FN1" s="283"/>
      <c r="FO1" s="283"/>
      <c r="FP1" s="283"/>
      <c r="FQ1" s="283"/>
      <c r="FR1" s="283"/>
      <c r="FS1" s="283"/>
      <c r="FT1" s="283"/>
      <c r="FU1" s="283"/>
      <c r="FV1" s="283"/>
      <c r="FW1" s="283"/>
      <c r="FX1" s="283"/>
      <c r="FY1" s="283"/>
      <c r="FZ1" s="283"/>
      <c r="GA1" s="283"/>
      <c r="GB1" s="283"/>
      <c r="GC1" s="283"/>
      <c r="GD1" s="283"/>
      <c r="GE1" s="283"/>
      <c r="GF1" s="283"/>
      <c r="GG1" s="283"/>
      <c r="GH1" s="283"/>
      <c r="GI1" s="283"/>
      <c r="GJ1" s="283"/>
      <c r="GK1" s="283"/>
      <c r="GL1" s="283"/>
      <c r="GM1" s="283"/>
      <c r="GN1" s="283"/>
      <c r="GO1" s="283"/>
      <c r="GP1" s="283"/>
      <c r="GQ1" s="283"/>
      <c r="GR1" s="283"/>
      <c r="GS1" s="283"/>
      <c r="GT1" s="283"/>
      <c r="GU1" s="283"/>
      <c r="GV1" s="283"/>
      <c r="GW1" s="283"/>
      <c r="GX1" s="283"/>
      <c r="GY1" s="283"/>
      <c r="GZ1" s="283"/>
      <c r="HA1" s="283"/>
      <c r="HB1" s="283"/>
      <c r="HC1" s="283"/>
      <c r="HD1" s="283"/>
      <c r="HE1" s="283"/>
      <c r="HF1" s="283"/>
      <c r="HG1" s="283"/>
      <c r="HH1" s="283"/>
      <c r="HI1" s="283"/>
      <c r="HJ1" s="283"/>
      <c r="HK1" s="283"/>
      <c r="HL1" s="283"/>
      <c r="HM1" s="283"/>
      <c r="HN1" s="283"/>
      <c r="HO1" s="283"/>
      <c r="HP1" s="283"/>
      <c r="HQ1" s="283"/>
      <c r="HR1" s="283"/>
      <c r="HS1" s="283"/>
      <c r="HT1" s="283"/>
      <c r="HU1" s="283"/>
      <c r="HV1" s="283"/>
      <c r="HW1" s="283"/>
      <c r="HX1" s="283"/>
      <c r="HY1" s="283"/>
      <c r="HZ1" s="283"/>
      <c r="IA1" s="283"/>
      <c r="IB1" s="283"/>
      <c r="IC1" s="283"/>
      <c r="ID1" s="283"/>
      <c r="IE1" s="283"/>
      <c r="IF1" s="283"/>
      <c r="IG1" s="283"/>
      <c r="IH1" s="283"/>
      <c r="II1" s="283"/>
      <c r="IJ1" s="283"/>
      <c r="IK1" s="283"/>
      <c r="IL1" s="283"/>
      <c r="IM1" s="283"/>
      <c r="IN1" s="283"/>
      <c r="IO1" s="283"/>
      <c r="IP1" s="283"/>
      <c r="IQ1" s="283"/>
      <c r="IR1" s="283"/>
      <c r="IS1" s="283"/>
      <c r="IT1" s="283"/>
      <c r="IU1" s="283"/>
      <c r="IV1" s="283"/>
      <c r="IW1" s="283"/>
      <c r="IX1" s="283"/>
      <c r="IY1" s="283"/>
      <c r="IZ1" s="283"/>
      <c r="JA1" s="283"/>
      <c r="JB1" s="283"/>
      <c r="JC1" s="283"/>
      <c r="JD1" s="283"/>
      <c r="JE1" s="283"/>
      <c r="JF1" s="283"/>
      <c r="JG1" s="283"/>
      <c r="JH1" s="283"/>
      <c r="JI1" s="283"/>
      <c r="JJ1" s="283"/>
      <c r="JK1" s="283"/>
      <c r="JL1" s="283"/>
      <c r="JM1" s="283"/>
      <c r="JN1" s="283"/>
      <c r="JO1" s="283"/>
      <c r="JP1" s="283"/>
      <c r="JQ1" s="283"/>
      <c r="JR1" s="283"/>
      <c r="JS1" s="283"/>
      <c r="JT1" s="283"/>
      <c r="JU1" s="283"/>
      <c r="JV1" s="283"/>
      <c r="JW1" s="283"/>
      <c r="JX1" s="283"/>
      <c r="JY1" s="283"/>
      <c r="JZ1" s="283"/>
      <c r="KA1" s="283"/>
      <c r="KB1" s="283"/>
      <c r="KC1" s="283"/>
      <c r="KD1" s="283"/>
      <c r="KE1" s="283"/>
      <c r="KF1" s="283"/>
      <c r="KG1" s="283"/>
      <c r="KH1" s="283"/>
      <c r="KI1" s="283"/>
      <c r="KJ1" s="283"/>
      <c r="KK1" s="283"/>
      <c r="KL1" s="283"/>
      <c r="KM1" s="283"/>
      <c r="KN1" s="283"/>
      <c r="KO1" s="283"/>
      <c r="KP1" s="283"/>
      <c r="KQ1" s="283"/>
      <c r="KR1" s="283"/>
      <c r="KS1" s="283"/>
      <c r="KT1" s="283"/>
      <c r="KU1" s="283"/>
      <c r="KV1" s="283"/>
      <c r="KW1" s="283"/>
      <c r="KX1" s="283"/>
      <c r="KY1" s="283"/>
      <c r="KZ1" s="283"/>
      <c r="LA1" s="283"/>
      <c r="LB1" s="283"/>
      <c r="LC1" s="283"/>
      <c r="LD1" s="283"/>
      <c r="LE1" s="283"/>
      <c r="LF1" s="283"/>
      <c r="LG1" s="283"/>
      <c r="LH1" s="283"/>
      <c r="LI1" s="283"/>
      <c r="LJ1" s="283"/>
      <c r="LK1" s="283"/>
      <c r="LL1" s="283"/>
      <c r="LM1" s="283"/>
      <c r="LN1" s="283"/>
      <c r="LO1" s="283"/>
      <c r="LP1" s="283"/>
      <c r="LQ1" s="283"/>
      <c r="LR1" s="283"/>
      <c r="LS1" s="283"/>
      <c r="LT1" s="283"/>
      <c r="LU1" s="283"/>
      <c r="LV1" s="283"/>
      <c r="LW1" s="283"/>
      <c r="LX1" s="283"/>
      <c r="LY1" s="283"/>
      <c r="LZ1" s="283"/>
      <c r="MA1" s="283"/>
      <c r="MB1" s="283"/>
      <c r="MC1" s="283"/>
      <c r="MD1" s="283"/>
      <c r="ME1" s="283"/>
      <c r="MF1" s="283"/>
      <c r="MG1" s="283"/>
      <c r="MH1" s="283"/>
      <c r="MI1" s="283"/>
      <c r="MJ1" s="283"/>
      <c r="MK1" s="283"/>
      <c r="ML1" s="283"/>
      <c r="MM1" s="283"/>
      <c r="MN1" s="283"/>
      <c r="MO1" s="283"/>
      <c r="MP1" s="283"/>
      <c r="MQ1" s="283"/>
      <c r="MR1" s="283"/>
      <c r="MS1" s="283"/>
      <c r="MT1" s="283"/>
      <c r="MU1" s="283"/>
      <c r="MV1" s="283"/>
      <c r="MW1" s="283"/>
      <c r="MX1" s="283"/>
      <c r="MY1" s="283"/>
      <c r="MZ1" s="283"/>
      <c r="NA1" s="283"/>
      <c r="NB1" s="283"/>
      <c r="NC1" s="283"/>
      <c r="ND1" s="283"/>
      <c r="NE1" s="283"/>
      <c r="NF1" s="283"/>
      <c r="NG1" s="283"/>
      <c r="NH1" s="283"/>
      <c r="NI1" s="283"/>
      <c r="NJ1" s="283"/>
      <c r="NK1" s="283"/>
      <c r="NL1" s="283"/>
      <c r="NM1" s="283"/>
      <c r="NN1" s="283"/>
      <c r="NO1" s="283"/>
      <c r="NP1" s="283"/>
      <c r="NQ1" s="283"/>
      <c r="NR1" s="283"/>
      <c r="NS1" s="283"/>
      <c r="NT1" s="283"/>
      <c r="NU1" s="283"/>
      <c r="NV1" s="283"/>
      <c r="NW1" s="283"/>
      <c r="NX1" s="283"/>
      <c r="NY1" s="283"/>
      <c r="NZ1" s="283"/>
      <c r="OA1" s="283"/>
      <c r="OB1" s="283"/>
      <c r="OC1" s="283"/>
      <c r="OD1" s="283"/>
      <c r="OE1" s="283"/>
      <c r="OF1" s="283"/>
      <c r="OG1" s="283"/>
      <c r="OH1" s="283"/>
      <c r="OI1" s="283"/>
      <c r="OJ1" s="283"/>
      <c r="OK1" s="283"/>
      <c r="OL1" s="283"/>
      <c r="OM1" s="283"/>
      <c r="ON1" s="283"/>
      <c r="OO1" s="283"/>
      <c r="OP1" s="283"/>
      <c r="OQ1" s="283"/>
      <c r="OR1" s="283"/>
      <c r="OS1" s="283"/>
      <c r="OT1" s="283"/>
      <c r="OU1" s="283"/>
      <c r="OV1" s="283"/>
      <c r="OW1" s="283"/>
      <c r="OX1" s="283"/>
      <c r="OY1" s="283"/>
      <c r="OZ1" s="283"/>
      <c r="PA1" s="283"/>
      <c r="PB1" s="283"/>
      <c r="PC1" s="283"/>
      <c r="PD1" s="283"/>
      <c r="PE1" s="283"/>
      <c r="PF1" s="283"/>
      <c r="PG1" s="283"/>
      <c r="PH1" s="283"/>
      <c r="PI1" s="283"/>
      <c r="PJ1" s="283"/>
      <c r="PK1" s="283"/>
      <c r="PL1" s="283"/>
      <c r="PM1" s="283"/>
      <c r="PN1" s="283"/>
      <c r="PO1" s="283"/>
      <c r="PP1" s="283"/>
      <c r="PQ1" s="283"/>
      <c r="PR1" s="283"/>
      <c r="PS1" s="283"/>
      <c r="PT1" s="283"/>
      <c r="PU1" s="283"/>
      <c r="PV1" s="283"/>
      <c r="PW1" s="283"/>
      <c r="PX1" s="283"/>
      <c r="PY1" s="283"/>
      <c r="PZ1" s="283"/>
      <c r="QA1" s="283"/>
      <c r="QB1" s="283"/>
      <c r="QC1" s="283"/>
      <c r="QD1" s="283"/>
      <c r="QE1" s="283"/>
      <c r="QF1" s="283"/>
      <c r="QG1" s="283"/>
      <c r="QH1" s="283"/>
      <c r="QI1" s="283"/>
      <c r="QJ1" s="283"/>
      <c r="QK1" s="283"/>
      <c r="QL1" s="283"/>
      <c r="QM1" s="283"/>
      <c r="QN1" s="283"/>
      <c r="QO1" s="283"/>
      <c r="QP1" s="283"/>
      <c r="QQ1" s="283"/>
      <c r="QR1" s="283"/>
      <c r="QS1" s="283"/>
      <c r="QT1" s="283"/>
      <c r="QU1" s="283"/>
      <c r="QV1" s="283"/>
      <c r="QW1" s="283"/>
      <c r="QX1" s="283"/>
      <c r="QY1" s="283"/>
      <c r="QZ1" s="283"/>
      <c r="RA1" s="283"/>
      <c r="RB1" s="283"/>
      <c r="RC1" s="283"/>
      <c r="RD1" s="283"/>
      <c r="RE1" s="283"/>
      <c r="RF1" s="283"/>
      <c r="RG1" s="283"/>
      <c r="RH1" s="283"/>
      <c r="RI1" s="283"/>
      <c r="RJ1" s="283"/>
      <c r="RK1" s="283"/>
      <c r="RL1" s="283"/>
      <c r="RM1" s="283"/>
      <c r="RN1" s="283"/>
      <c r="RO1" s="283"/>
      <c r="RP1" s="283"/>
      <c r="RQ1" s="283"/>
      <c r="RR1" s="283"/>
      <c r="RS1" s="283"/>
      <c r="RT1" s="283"/>
      <c r="RU1" s="283"/>
      <c r="RV1" s="283"/>
      <c r="RW1" s="283"/>
      <c r="RX1" s="283"/>
      <c r="RY1" s="283"/>
      <c r="RZ1" s="283"/>
      <c r="SA1" s="283"/>
      <c r="SB1" s="283"/>
      <c r="SC1" s="283"/>
      <c r="SD1" s="283"/>
      <c r="SE1" s="283"/>
      <c r="SF1" s="283"/>
      <c r="SG1" s="283"/>
      <c r="SH1" s="283"/>
      <c r="SI1" s="283"/>
      <c r="SJ1" s="283"/>
      <c r="SK1" s="283"/>
      <c r="SL1" s="283"/>
      <c r="SM1" s="283"/>
      <c r="SN1" s="283"/>
      <c r="SO1" s="283"/>
      <c r="SP1" s="283"/>
      <c r="SQ1" s="283"/>
      <c r="SR1" s="283"/>
      <c r="SS1" s="283"/>
      <c r="ST1" s="283"/>
      <c r="SU1" s="283"/>
      <c r="SV1" s="283"/>
      <c r="SW1" s="283"/>
      <c r="SX1" s="283"/>
      <c r="SY1" s="283"/>
      <c r="SZ1" s="283"/>
      <c r="TA1" s="283"/>
      <c r="TB1" s="283"/>
      <c r="TC1" s="283"/>
      <c r="TD1" s="283"/>
      <c r="TE1" s="283"/>
      <c r="TF1" s="283"/>
      <c r="TG1" s="283"/>
      <c r="TH1" s="283"/>
      <c r="TI1" s="283"/>
      <c r="TJ1" s="283"/>
      <c r="TK1" s="283"/>
      <c r="TL1" s="283"/>
      <c r="TM1" s="283"/>
      <c r="TN1" s="283"/>
      <c r="TO1" s="283"/>
      <c r="TP1" s="283"/>
      <c r="TQ1" s="283"/>
      <c r="TR1" s="283"/>
      <c r="TS1" s="283"/>
      <c r="TT1" s="283"/>
      <c r="TU1" s="283"/>
      <c r="TV1" s="283"/>
      <c r="TW1" s="283"/>
      <c r="TX1" s="283"/>
      <c r="TY1" s="283"/>
      <c r="TZ1" s="283"/>
      <c r="UA1" s="283"/>
      <c r="UB1" s="283"/>
      <c r="UC1" s="283"/>
      <c r="UD1" s="283"/>
      <c r="UE1" s="283"/>
      <c r="UF1" s="283"/>
      <c r="UG1" s="283"/>
      <c r="UH1" s="283"/>
      <c r="UI1" s="283"/>
      <c r="UJ1" s="283"/>
      <c r="UK1" s="283"/>
      <c r="UL1" s="283"/>
      <c r="UM1" s="283"/>
      <c r="UN1" s="283"/>
      <c r="UO1" s="283"/>
      <c r="UP1" s="283"/>
      <c r="UQ1" s="283"/>
      <c r="UR1" s="283"/>
      <c r="US1" s="283"/>
      <c r="UT1" s="283"/>
      <c r="UU1" s="283"/>
      <c r="UV1" s="283"/>
      <c r="UW1" s="283"/>
      <c r="UX1" s="283"/>
      <c r="UY1" s="283"/>
      <c r="UZ1" s="283"/>
      <c r="VA1" s="283"/>
      <c r="VB1" s="283"/>
      <c r="VC1" s="283"/>
      <c r="VD1" s="283"/>
      <c r="VE1" s="283"/>
      <c r="VF1" s="283"/>
      <c r="VG1" s="283"/>
      <c r="VH1" s="283"/>
      <c r="VI1" s="283"/>
      <c r="VJ1" s="283"/>
      <c r="VK1" s="283"/>
      <c r="VL1" s="283"/>
      <c r="VM1" s="283"/>
      <c r="VN1" s="283"/>
      <c r="VO1" s="283"/>
      <c r="VP1" s="283"/>
      <c r="VQ1" s="283"/>
      <c r="VR1" s="283"/>
      <c r="VS1" s="283"/>
      <c r="VT1" s="283"/>
      <c r="VU1" s="283"/>
      <c r="VV1" s="283"/>
      <c r="VW1" s="283"/>
      <c r="VX1" s="283"/>
      <c r="VY1" s="283"/>
      <c r="VZ1" s="283"/>
      <c r="WA1" s="283"/>
      <c r="WB1" s="283"/>
      <c r="WC1" s="283"/>
      <c r="WD1" s="283"/>
      <c r="WE1" s="283"/>
      <c r="WF1" s="283"/>
      <c r="WG1" s="283"/>
      <c r="WH1" s="283"/>
      <c r="WI1" s="283"/>
      <c r="WJ1" s="283"/>
      <c r="WK1" s="283"/>
      <c r="WL1" s="283"/>
      <c r="WM1" s="283"/>
      <c r="WN1" s="283"/>
      <c r="WO1" s="283"/>
      <c r="WP1" s="283"/>
      <c r="WQ1" s="283"/>
      <c r="WR1" s="283"/>
      <c r="WS1" s="283"/>
      <c r="WT1" s="283"/>
      <c r="WU1" s="283"/>
      <c r="WV1" s="283"/>
      <c r="WW1" s="283"/>
      <c r="WX1" s="283"/>
      <c r="WY1" s="283"/>
      <c r="WZ1" s="283"/>
      <c r="XA1" s="283"/>
      <c r="XB1" s="283"/>
      <c r="XC1" s="283"/>
      <c r="XD1" s="283"/>
      <c r="XE1" s="283"/>
      <c r="XF1" s="283"/>
      <c r="XG1" s="283"/>
      <c r="XH1" s="283"/>
      <c r="XI1" s="283"/>
      <c r="XJ1" s="283"/>
      <c r="XK1" s="283"/>
      <c r="XL1" s="283"/>
      <c r="XM1" s="283"/>
      <c r="XN1" s="283"/>
      <c r="XO1" s="283"/>
      <c r="XP1" s="283"/>
      <c r="XQ1" s="283"/>
      <c r="XR1" s="283"/>
      <c r="XS1" s="283"/>
      <c r="XT1" s="283"/>
      <c r="XU1" s="283"/>
      <c r="XV1" s="283"/>
      <c r="XW1" s="283"/>
      <c r="XX1" s="283"/>
      <c r="XY1" s="283"/>
      <c r="XZ1" s="283"/>
      <c r="YA1" s="283"/>
      <c r="YB1" s="283"/>
      <c r="YC1" s="283"/>
      <c r="YD1" s="283"/>
      <c r="YE1" s="283"/>
      <c r="YF1" s="283"/>
      <c r="YG1" s="283"/>
      <c r="YH1" s="283"/>
      <c r="YI1" s="283"/>
      <c r="YJ1" s="283"/>
      <c r="YK1" s="283"/>
      <c r="YL1" s="283"/>
      <c r="YM1" s="283"/>
      <c r="YN1" s="283"/>
      <c r="YO1" s="283"/>
      <c r="YP1" s="283"/>
      <c r="YQ1" s="283"/>
      <c r="YR1" s="283"/>
      <c r="YS1" s="283"/>
      <c r="YT1" s="283"/>
      <c r="YU1" s="283"/>
      <c r="YV1" s="283"/>
      <c r="YW1" s="283"/>
      <c r="YX1" s="283"/>
      <c r="YY1" s="283"/>
      <c r="YZ1" s="283"/>
      <c r="ZA1" s="283"/>
      <c r="ZB1" s="283"/>
      <c r="ZC1" s="283"/>
      <c r="ZD1" s="283"/>
      <c r="ZE1" s="283"/>
      <c r="ZF1" s="283"/>
      <c r="ZG1" s="283"/>
      <c r="ZH1" s="283"/>
      <c r="ZI1" s="283"/>
      <c r="ZJ1" s="283"/>
      <c r="ZK1" s="283"/>
      <c r="ZL1" s="283"/>
      <c r="ZM1" s="283"/>
      <c r="ZN1" s="283"/>
      <c r="ZO1" s="283"/>
      <c r="ZP1" s="283"/>
      <c r="ZQ1" s="283"/>
      <c r="ZR1" s="283"/>
      <c r="ZS1" s="283"/>
      <c r="ZT1" s="283"/>
      <c r="ZU1" s="283"/>
      <c r="ZV1" s="283"/>
      <c r="ZW1" s="283"/>
      <c r="ZX1" s="283"/>
      <c r="ZY1" s="283"/>
      <c r="ZZ1" s="283"/>
      <c r="AAA1" s="283"/>
      <c r="AAB1" s="283"/>
      <c r="AAC1" s="283"/>
      <c r="AAD1" s="283"/>
      <c r="AAE1" s="283"/>
      <c r="AAF1" s="283"/>
      <c r="AAG1" s="283"/>
      <c r="AAH1" s="283"/>
      <c r="AAI1" s="283"/>
      <c r="AAJ1" s="283"/>
      <c r="AAK1" s="283"/>
      <c r="AAL1" s="283"/>
      <c r="AAM1" s="283"/>
      <c r="AAN1" s="283"/>
      <c r="AAO1" s="283"/>
      <c r="AAP1" s="283"/>
      <c r="AAQ1" s="283"/>
      <c r="AAR1" s="283"/>
      <c r="AAS1" s="283"/>
      <c r="AAT1" s="283"/>
      <c r="AAU1" s="283"/>
      <c r="AAV1" s="283"/>
      <c r="AAW1" s="283"/>
      <c r="AAX1" s="283"/>
      <c r="AAY1" s="283"/>
      <c r="AAZ1" s="283"/>
      <c r="ABA1" s="283"/>
      <c r="ABB1" s="283"/>
      <c r="ABC1" s="283"/>
      <c r="ABD1" s="283"/>
      <c r="ABE1" s="283"/>
      <c r="ABF1" s="283"/>
      <c r="ABG1" s="283"/>
      <c r="ABH1" s="283"/>
      <c r="ABI1" s="283"/>
      <c r="ABJ1" s="283"/>
      <c r="ABK1" s="283"/>
      <c r="ABL1" s="283"/>
      <c r="ABM1" s="283"/>
      <c r="ABN1" s="283"/>
      <c r="ABO1" s="283"/>
      <c r="ABP1" s="283"/>
      <c r="ABQ1" s="283"/>
      <c r="ABR1" s="283"/>
      <c r="ABS1" s="283"/>
      <c r="ABT1" s="283"/>
      <c r="ABU1" s="283"/>
      <c r="ABV1" s="283"/>
      <c r="ABW1" s="283"/>
      <c r="ABX1" s="283"/>
      <c r="ABY1" s="283"/>
      <c r="ABZ1" s="283"/>
      <c r="ACA1" s="283"/>
      <c r="ACB1" s="283"/>
      <c r="ACC1" s="283"/>
      <c r="ACD1" s="283"/>
      <c r="ACE1" s="283"/>
      <c r="ACF1" s="283"/>
      <c r="ACG1" s="283"/>
      <c r="ACH1" s="283"/>
      <c r="ACI1" s="283"/>
      <c r="ACJ1" s="283"/>
      <c r="ACK1" s="283"/>
      <c r="ACL1" s="283"/>
      <c r="ACM1" s="283"/>
      <c r="ACN1" s="283"/>
      <c r="ACO1" s="283"/>
      <c r="ACP1" s="283"/>
      <c r="ACQ1" s="283"/>
      <c r="ACR1" s="283"/>
      <c r="ACS1" s="283"/>
      <c r="ACT1" s="283"/>
      <c r="ACU1" s="283"/>
      <c r="ACV1" s="283"/>
      <c r="ACW1" s="283"/>
      <c r="ACX1" s="283"/>
      <c r="ACY1" s="283"/>
      <c r="ACZ1" s="283"/>
      <c r="ADA1" s="283"/>
      <c r="ADB1" s="283"/>
      <c r="ADC1" s="283"/>
      <c r="ADD1" s="283"/>
      <c r="ADE1" s="283"/>
      <c r="ADF1" s="283"/>
      <c r="ADG1" s="283"/>
      <c r="ADH1" s="283"/>
      <c r="ADI1" s="283"/>
      <c r="ADJ1" s="283"/>
      <c r="ADK1" s="283"/>
      <c r="ADL1" s="283"/>
      <c r="ADM1" s="283"/>
      <c r="ADN1" s="283"/>
      <c r="ADO1" s="283"/>
      <c r="ADP1" s="283"/>
      <c r="ADQ1" s="283"/>
      <c r="ADR1" s="283"/>
      <c r="ADS1" s="283"/>
      <c r="ADT1" s="283"/>
      <c r="ADU1" s="283"/>
      <c r="ADV1" s="283"/>
      <c r="ADW1" s="283"/>
      <c r="ADX1" s="283"/>
      <c r="ADY1" s="283"/>
      <c r="ADZ1" s="283"/>
      <c r="AEA1" s="283"/>
      <c r="AEB1" s="283"/>
      <c r="AEC1" s="283"/>
      <c r="AED1" s="283"/>
      <c r="AEE1" s="283"/>
      <c r="AEF1" s="283"/>
      <c r="AEG1" s="283"/>
      <c r="AEH1" s="283"/>
      <c r="AEI1" s="283"/>
      <c r="AEJ1" s="283"/>
      <c r="AEK1" s="283"/>
      <c r="AEL1" s="283"/>
      <c r="AEM1" s="283"/>
      <c r="AEN1" s="283"/>
      <c r="AEO1" s="283"/>
      <c r="AEP1" s="283"/>
      <c r="AEQ1" s="283"/>
      <c r="AER1" s="283"/>
      <c r="AES1" s="283"/>
      <c r="AET1" s="283"/>
      <c r="AEU1" s="283"/>
      <c r="AEV1" s="283"/>
      <c r="AEW1" s="283"/>
      <c r="AEX1" s="283"/>
      <c r="AEY1" s="283"/>
      <c r="AEZ1" s="283"/>
      <c r="AFA1" s="283"/>
      <c r="AFB1" s="283"/>
      <c r="AFC1" s="283"/>
      <c r="AFD1" s="283"/>
      <c r="AFE1" s="283"/>
      <c r="AFF1" s="283"/>
      <c r="AFG1" s="283"/>
      <c r="AFH1" s="283"/>
      <c r="AFI1" s="283"/>
      <c r="AFJ1" s="283"/>
      <c r="AFK1" s="283"/>
      <c r="AFL1" s="283"/>
      <c r="AFM1" s="283"/>
      <c r="AFN1" s="283"/>
      <c r="AFO1" s="283"/>
      <c r="AFP1" s="283"/>
      <c r="AFQ1" s="283"/>
      <c r="AFR1" s="283"/>
      <c r="AFS1" s="283"/>
      <c r="AFT1" s="283"/>
      <c r="AFU1" s="283"/>
      <c r="AFV1" s="283"/>
      <c r="AFW1" s="283"/>
      <c r="AFX1" s="283"/>
      <c r="AFY1" s="283"/>
      <c r="AFZ1" s="283"/>
      <c r="AGA1" s="283"/>
      <c r="AGB1" s="283"/>
      <c r="AGC1" s="283"/>
      <c r="AGD1" s="283"/>
      <c r="AGE1" s="283"/>
      <c r="AGF1" s="283"/>
      <c r="AGG1" s="283"/>
      <c r="AGH1" s="283"/>
      <c r="AGI1" s="283"/>
      <c r="AGJ1" s="283"/>
      <c r="AGK1" s="283"/>
      <c r="AGL1" s="283"/>
      <c r="AGM1" s="283"/>
      <c r="AGN1" s="283"/>
      <c r="AGO1" s="283"/>
      <c r="AGP1" s="283"/>
      <c r="AGQ1" s="283"/>
      <c r="AGR1" s="283"/>
      <c r="AGS1" s="283"/>
      <c r="AGT1" s="283"/>
      <c r="AGU1" s="283"/>
      <c r="AGV1" s="283"/>
      <c r="AGW1" s="283"/>
      <c r="AGX1" s="283"/>
      <c r="AGY1" s="283"/>
      <c r="AGZ1" s="283"/>
      <c r="AHA1" s="283"/>
      <c r="AHB1" s="283"/>
      <c r="AHC1" s="283"/>
      <c r="AHD1" s="283"/>
      <c r="AHE1" s="283"/>
      <c r="AHF1" s="283"/>
      <c r="AHG1" s="283"/>
      <c r="AHH1" s="283"/>
      <c r="AHI1" s="283"/>
      <c r="AHJ1" s="283"/>
      <c r="AHK1" s="283"/>
      <c r="AHL1" s="283"/>
      <c r="AHM1" s="283"/>
      <c r="AHN1" s="283"/>
      <c r="AHO1" s="283"/>
      <c r="AHP1" s="283"/>
      <c r="AHQ1" s="283"/>
      <c r="AHR1" s="283"/>
      <c r="AHS1" s="283"/>
      <c r="AHT1" s="283"/>
      <c r="AHU1" s="283"/>
      <c r="AHV1" s="283"/>
      <c r="AHW1" s="283"/>
      <c r="AHX1" s="283"/>
      <c r="AHY1" s="283"/>
      <c r="AHZ1" s="283"/>
      <c r="AIA1" s="283"/>
      <c r="AIB1" s="283"/>
      <c r="AIC1" s="283"/>
      <c r="AID1" s="283"/>
      <c r="AIE1" s="283"/>
      <c r="AIF1" s="283"/>
      <c r="AIG1" s="283"/>
      <c r="AIH1" s="283"/>
      <c r="AII1" s="283"/>
      <c r="AIJ1" s="283"/>
      <c r="AIK1" s="283"/>
      <c r="AIL1" s="283"/>
      <c r="AIM1" s="283"/>
      <c r="AIN1" s="283"/>
      <c r="AIO1" s="283"/>
      <c r="AIP1" s="283"/>
      <c r="AIQ1" s="283"/>
      <c r="AIR1" s="283"/>
      <c r="AIS1" s="283"/>
      <c r="AIT1" s="283"/>
      <c r="AIU1" s="283"/>
      <c r="AIV1" s="283"/>
      <c r="AIW1" s="283"/>
      <c r="AIX1" s="283"/>
      <c r="AIY1" s="283"/>
      <c r="AIZ1" s="283"/>
      <c r="AJA1" s="283"/>
      <c r="AJB1" s="283"/>
      <c r="AJC1" s="283"/>
      <c r="AJD1" s="283"/>
      <c r="AJE1" s="283"/>
      <c r="AJF1" s="283"/>
      <c r="AJG1" s="283"/>
      <c r="AJH1" s="283"/>
      <c r="AJI1" s="283"/>
      <c r="AJJ1" s="283"/>
      <c r="AJK1" s="283"/>
      <c r="AJL1" s="283"/>
      <c r="AJM1" s="283"/>
      <c r="AJN1" s="283"/>
      <c r="AJO1" s="283"/>
      <c r="AJP1" s="283"/>
      <c r="AJQ1" s="283"/>
      <c r="AJR1" s="283"/>
      <c r="AJS1" s="283"/>
      <c r="AJT1" s="283"/>
      <c r="AJU1" s="283"/>
      <c r="AJV1" s="283"/>
      <c r="AJW1" s="283"/>
      <c r="AJX1" s="283"/>
      <c r="AJY1" s="283"/>
      <c r="AJZ1" s="283"/>
      <c r="AKA1" s="283"/>
      <c r="AKB1" s="283"/>
      <c r="AKC1" s="283"/>
      <c r="AKD1" s="283"/>
      <c r="AKE1" s="283"/>
      <c r="AKF1" s="283"/>
      <c r="AKG1" s="283"/>
      <c r="AKH1" s="283"/>
      <c r="AKI1" s="283"/>
      <c r="AKJ1" s="283"/>
      <c r="AKK1" s="283"/>
      <c r="AKL1" s="283"/>
      <c r="AKM1" s="283"/>
      <c r="AKN1" s="283"/>
      <c r="AKO1" s="283"/>
      <c r="AKP1" s="283"/>
      <c r="AKQ1" s="283"/>
      <c r="AKR1" s="283"/>
      <c r="AKS1" s="283"/>
      <c r="AKT1" s="283"/>
      <c r="AKU1" s="283"/>
      <c r="AKV1" s="283"/>
      <c r="AKW1" s="283"/>
      <c r="AKX1" s="283"/>
      <c r="AKY1" s="283"/>
      <c r="AKZ1" s="283"/>
      <c r="ALA1" s="283"/>
      <c r="ALB1" s="283"/>
      <c r="ALC1" s="283"/>
      <c r="ALD1" s="283"/>
      <c r="ALE1" s="283"/>
      <c r="ALF1" s="283"/>
      <c r="ALG1" s="283"/>
      <c r="ALH1" s="283"/>
      <c r="ALI1" s="283"/>
      <c r="ALJ1" s="283"/>
      <c r="ALK1" s="283"/>
      <c r="ALL1" s="283"/>
      <c r="ALM1" s="283"/>
      <c r="ALN1" s="283"/>
      <c r="ALO1" s="283"/>
      <c r="ALP1" s="283"/>
      <c r="ALQ1" s="283"/>
      <c r="ALR1" s="283"/>
      <c r="ALS1" s="283"/>
      <c r="ALT1" s="283"/>
      <c r="ALU1" s="283"/>
      <c r="ALV1" s="283"/>
      <c r="ALW1" s="283"/>
      <c r="ALX1" s="283"/>
      <c r="ALY1" s="283"/>
      <c r="ALZ1" s="283"/>
      <c r="AMA1" s="283"/>
      <c r="AMB1" s="283"/>
      <c r="AMC1" s="283"/>
      <c r="AMD1" s="283"/>
      <c r="AME1" s="283"/>
      <c r="AMF1" s="283"/>
      <c r="AMG1" s="283"/>
      <c r="AMH1" s="283"/>
      <c r="AMI1" s="283"/>
      <c r="AMJ1" s="283"/>
      <c r="AMK1" s="283"/>
      <c r="AML1" s="283"/>
      <c r="AMM1" s="283"/>
      <c r="AMN1" s="283"/>
      <c r="AMO1" s="283"/>
      <c r="AMP1" s="283"/>
      <c r="AMQ1" s="283"/>
      <c r="AMR1" s="283"/>
      <c r="AMS1" s="283"/>
      <c r="AMT1" s="283"/>
      <c r="AMU1" s="283"/>
      <c r="AMV1" s="283"/>
      <c r="AMW1" s="283"/>
      <c r="AMX1" s="283"/>
      <c r="AMY1" s="283"/>
      <c r="AMZ1" s="283"/>
      <c r="ANA1" s="283"/>
      <c r="ANB1" s="283"/>
      <c r="ANC1" s="283"/>
      <c r="AND1" s="283"/>
      <c r="ANE1" s="283"/>
      <c r="ANF1" s="283"/>
      <c r="ANG1" s="283"/>
      <c r="ANH1" s="283"/>
      <c r="ANI1" s="283"/>
      <c r="ANJ1" s="283"/>
      <c r="ANK1" s="283"/>
      <c r="ANL1" s="283"/>
      <c r="ANM1" s="283"/>
      <c r="ANN1" s="283"/>
      <c r="ANO1" s="283"/>
      <c r="ANP1" s="283"/>
      <c r="ANQ1" s="283"/>
      <c r="ANR1" s="283"/>
      <c r="ANS1" s="283"/>
      <c r="ANT1" s="283"/>
      <c r="ANU1" s="283"/>
      <c r="ANV1" s="283"/>
      <c r="ANW1" s="283"/>
      <c r="ANX1" s="283"/>
      <c r="ANY1" s="283"/>
      <c r="ANZ1" s="283"/>
      <c r="AOA1" s="283"/>
      <c r="AOB1" s="283"/>
      <c r="AOC1" s="283"/>
      <c r="AOD1" s="283"/>
      <c r="AOE1" s="283"/>
      <c r="AOF1" s="283"/>
      <c r="AOG1" s="283"/>
      <c r="AOH1" s="283"/>
      <c r="AOI1" s="283"/>
      <c r="AOJ1" s="283"/>
      <c r="AOK1" s="283"/>
      <c r="AOL1" s="283"/>
      <c r="AOM1" s="283"/>
      <c r="AON1" s="283"/>
      <c r="AOO1" s="283"/>
      <c r="AOP1" s="283"/>
      <c r="AOQ1" s="283"/>
      <c r="AOR1" s="283"/>
      <c r="AOS1" s="283"/>
      <c r="AOT1" s="283"/>
      <c r="AOU1" s="283"/>
      <c r="AOV1" s="283"/>
      <c r="AOW1" s="283"/>
      <c r="AOX1" s="283"/>
      <c r="AOY1" s="283"/>
      <c r="AOZ1" s="283"/>
      <c r="APA1" s="283"/>
      <c r="APB1" s="283"/>
      <c r="APC1" s="283"/>
      <c r="APD1" s="283"/>
      <c r="APE1" s="283"/>
      <c r="APF1" s="283"/>
      <c r="APG1" s="283"/>
      <c r="APH1" s="283"/>
      <c r="API1" s="283"/>
      <c r="APJ1" s="283"/>
      <c r="APK1" s="283"/>
      <c r="APL1" s="283"/>
      <c r="APM1" s="283"/>
      <c r="APN1" s="283"/>
      <c r="APO1" s="283"/>
      <c r="APP1" s="283"/>
      <c r="APQ1" s="283"/>
      <c r="APR1" s="283"/>
      <c r="APS1" s="283"/>
      <c r="APT1" s="283"/>
      <c r="APU1" s="283"/>
      <c r="APV1" s="283"/>
      <c r="APW1" s="283"/>
      <c r="APX1" s="283"/>
      <c r="APY1" s="283"/>
      <c r="APZ1" s="283"/>
      <c r="AQA1" s="283"/>
      <c r="AQB1" s="283"/>
      <c r="AQC1" s="283"/>
      <c r="AQD1" s="283"/>
      <c r="AQE1" s="283"/>
      <c r="AQF1" s="283"/>
      <c r="AQG1" s="283"/>
      <c r="AQH1" s="283"/>
      <c r="AQI1" s="283"/>
      <c r="AQJ1" s="283"/>
      <c r="AQK1" s="283"/>
      <c r="AQL1" s="283"/>
      <c r="AQM1" s="283"/>
      <c r="AQN1" s="283"/>
      <c r="AQO1" s="283"/>
      <c r="AQP1" s="283"/>
      <c r="AQQ1" s="283"/>
      <c r="AQR1" s="283"/>
      <c r="AQS1" s="283"/>
      <c r="AQT1" s="283"/>
      <c r="AQU1" s="283"/>
      <c r="AQV1" s="283"/>
      <c r="AQW1" s="283"/>
      <c r="AQX1" s="283"/>
      <c r="AQY1" s="283"/>
      <c r="AQZ1" s="283"/>
      <c r="ARA1" s="283"/>
      <c r="ARB1" s="283"/>
      <c r="ARC1" s="283"/>
      <c r="ARD1" s="283"/>
      <c r="ARE1" s="283"/>
      <c r="ARF1" s="283"/>
      <c r="ARG1" s="283"/>
      <c r="ARH1" s="283"/>
      <c r="ARI1" s="283"/>
      <c r="ARJ1" s="283"/>
      <c r="ARK1" s="283"/>
      <c r="ARL1" s="283"/>
      <c r="ARM1" s="283"/>
      <c r="ARN1" s="283"/>
      <c r="ARO1" s="283"/>
      <c r="ARP1" s="283"/>
      <c r="ARQ1" s="283"/>
      <c r="ARR1" s="283"/>
      <c r="ARS1" s="283"/>
      <c r="ART1" s="283"/>
      <c r="ARU1" s="283"/>
      <c r="ARV1" s="283"/>
      <c r="ARW1" s="283"/>
      <c r="ARX1" s="283"/>
      <c r="ARY1" s="283"/>
      <c r="ARZ1" s="283"/>
      <c r="ASA1" s="283"/>
      <c r="ASB1" s="283"/>
      <c r="ASC1" s="283"/>
      <c r="ASD1" s="283"/>
      <c r="ASE1" s="283"/>
      <c r="ASF1" s="283"/>
      <c r="ASG1" s="283"/>
      <c r="ASH1" s="283"/>
      <c r="ASI1" s="283"/>
      <c r="ASJ1" s="283"/>
      <c r="ASK1" s="283"/>
      <c r="ASL1" s="283"/>
      <c r="ASM1" s="283"/>
      <c r="ASN1" s="283"/>
      <c r="ASO1" s="283"/>
      <c r="ASP1" s="283"/>
      <c r="ASQ1" s="283"/>
      <c r="ASR1" s="283"/>
      <c r="ASS1" s="283"/>
      <c r="AST1" s="283"/>
      <c r="ASU1" s="283"/>
      <c r="ASV1" s="283"/>
      <c r="ASW1" s="283"/>
      <c r="ASX1" s="283"/>
      <c r="ASY1" s="283"/>
      <c r="ASZ1" s="283"/>
      <c r="ATA1" s="283"/>
      <c r="ATB1" s="283"/>
      <c r="ATC1" s="283"/>
      <c r="ATD1" s="283"/>
      <c r="ATE1" s="283"/>
      <c r="ATF1" s="283"/>
      <c r="ATG1" s="283"/>
      <c r="ATH1" s="283"/>
      <c r="ATI1" s="283"/>
      <c r="ATJ1" s="283"/>
      <c r="ATK1" s="283"/>
      <c r="ATL1" s="283"/>
      <c r="ATM1" s="283"/>
      <c r="ATN1" s="283"/>
      <c r="ATO1" s="283"/>
      <c r="ATP1" s="283"/>
      <c r="ATQ1" s="283"/>
      <c r="ATR1" s="283"/>
      <c r="ATS1" s="283"/>
      <c r="ATT1" s="283"/>
      <c r="ATU1" s="283"/>
      <c r="ATV1" s="283"/>
      <c r="ATW1" s="283"/>
      <c r="ATX1" s="283"/>
      <c r="ATY1" s="283"/>
      <c r="ATZ1" s="283"/>
      <c r="AUA1" s="283"/>
      <c r="AUB1" s="283"/>
      <c r="AUC1" s="283"/>
      <c r="AUD1" s="283"/>
      <c r="AUE1" s="283"/>
      <c r="AUF1" s="283"/>
      <c r="AUG1" s="283"/>
      <c r="AUH1" s="283"/>
      <c r="AUI1" s="283"/>
      <c r="AUJ1" s="283"/>
      <c r="AUK1" s="283"/>
      <c r="AUL1" s="283"/>
      <c r="AUM1" s="283"/>
      <c r="AUN1" s="283"/>
      <c r="AUO1" s="283"/>
      <c r="AUP1" s="283"/>
      <c r="AUQ1" s="283"/>
      <c r="AUR1" s="283"/>
      <c r="AUS1" s="283"/>
      <c r="AUT1" s="283"/>
      <c r="AUU1" s="283"/>
      <c r="AUV1" s="283"/>
      <c r="AUW1" s="283"/>
      <c r="AUX1" s="283"/>
      <c r="AUY1" s="283"/>
      <c r="AUZ1" s="283"/>
      <c r="AVA1" s="283"/>
      <c r="AVB1" s="283"/>
      <c r="AVC1" s="283"/>
      <c r="AVD1" s="283"/>
      <c r="AVE1" s="283"/>
      <c r="AVF1" s="283"/>
      <c r="AVG1" s="283"/>
      <c r="AVH1" s="283"/>
      <c r="AVI1" s="283"/>
      <c r="AVJ1" s="283"/>
      <c r="AVK1" s="283"/>
      <c r="AVL1" s="283"/>
      <c r="AVM1" s="283"/>
      <c r="AVN1" s="283"/>
      <c r="AVO1" s="283"/>
      <c r="AVP1" s="283"/>
      <c r="AVQ1" s="283"/>
      <c r="AVR1" s="283"/>
      <c r="AVS1" s="283"/>
      <c r="AVT1" s="283"/>
      <c r="AVU1" s="283"/>
      <c r="AVV1" s="283"/>
      <c r="AVW1" s="283"/>
      <c r="AVX1" s="283"/>
      <c r="AVY1" s="283"/>
      <c r="AVZ1" s="283"/>
      <c r="AWA1" s="283"/>
      <c r="AWB1" s="283"/>
      <c r="AWC1" s="283"/>
      <c r="AWD1" s="283"/>
      <c r="AWE1" s="283"/>
      <c r="AWF1" s="283"/>
      <c r="AWG1" s="283"/>
      <c r="AWH1" s="283"/>
      <c r="AWI1" s="283"/>
      <c r="AWJ1" s="283"/>
      <c r="AWK1" s="283"/>
      <c r="AWL1" s="283"/>
      <c r="AWM1" s="283"/>
      <c r="AWN1" s="283"/>
      <c r="AWO1" s="283"/>
      <c r="AWP1" s="283"/>
      <c r="AWQ1" s="283"/>
      <c r="AWR1" s="283"/>
      <c r="AWS1" s="283"/>
      <c r="AWT1" s="283"/>
      <c r="AWU1" s="283"/>
      <c r="AWV1" s="283"/>
      <c r="AWW1" s="283"/>
      <c r="AWX1" s="283"/>
      <c r="AWY1" s="283"/>
      <c r="AWZ1" s="283"/>
      <c r="AXA1" s="283"/>
      <c r="AXB1" s="283"/>
      <c r="AXC1" s="283"/>
      <c r="AXD1" s="283"/>
      <c r="AXE1" s="283"/>
      <c r="AXF1" s="283"/>
      <c r="AXG1" s="283"/>
      <c r="AXH1" s="283"/>
      <c r="AXI1" s="283"/>
      <c r="AXJ1" s="283"/>
      <c r="AXK1" s="283"/>
      <c r="AXL1" s="283"/>
      <c r="AXM1" s="283"/>
      <c r="AXN1" s="283"/>
      <c r="AXO1" s="283"/>
      <c r="AXP1" s="283"/>
      <c r="AXQ1" s="283"/>
      <c r="AXR1" s="283"/>
      <c r="AXS1" s="283"/>
      <c r="AXT1" s="283"/>
      <c r="AXU1" s="283"/>
      <c r="AXV1" s="283"/>
      <c r="AXW1" s="283"/>
      <c r="AXX1" s="283"/>
      <c r="AXY1" s="283"/>
      <c r="AXZ1" s="283"/>
      <c r="AYA1" s="283"/>
      <c r="AYB1" s="283"/>
      <c r="AYC1" s="283"/>
      <c r="AYD1" s="283"/>
      <c r="AYE1" s="283"/>
      <c r="AYF1" s="283"/>
      <c r="AYG1" s="283"/>
      <c r="AYH1" s="283"/>
      <c r="AYI1" s="283"/>
      <c r="AYJ1" s="283"/>
      <c r="AYK1" s="283"/>
      <c r="AYL1" s="283"/>
      <c r="AYM1" s="283"/>
      <c r="AYN1" s="283"/>
      <c r="AYO1" s="283"/>
      <c r="AYP1" s="283"/>
      <c r="AYQ1" s="283"/>
      <c r="AYR1" s="283"/>
      <c r="AYS1" s="283"/>
      <c r="AYT1" s="283"/>
      <c r="AYU1" s="283"/>
      <c r="AYV1" s="283"/>
      <c r="AYW1" s="283"/>
      <c r="AYX1" s="283"/>
      <c r="AYY1" s="283"/>
      <c r="AYZ1" s="283"/>
      <c r="AZA1" s="283"/>
      <c r="AZB1" s="283"/>
      <c r="AZC1" s="283"/>
      <c r="AZD1" s="283"/>
      <c r="AZE1" s="283"/>
      <c r="AZF1" s="283"/>
      <c r="AZG1" s="283"/>
      <c r="AZH1" s="283"/>
      <c r="AZI1" s="283"/>
      <c r="AZJ1" s="283"/>
      <c r="AZK1" s="283"/>
      <c r="AZL1" s="283"/>
      <c r="AZM1" s="283"/>
      <c r="AZN1" s="283"/>
      <c r="AZO1" s="283"/>
      <c r="AZP1" s="283"/>
      <c r="AZQ1" s="283"/>
      <c r="AZR1" s="283"/>
      <c r="AZS1" s="283"/>
      <c r="AZT1" s="283"/>
      <c r="AZU1" s="283"/>
      <c r="AZV1" s="283"/>
      <c r="AZW1" s="283"/>
      <c r="AZX1" s="283"/>
      <c r="AZY1" s="283"/>
      <c r="AZZ1" s="283"/>
      <c r="BAA1" s="283"/>
      <c r="BAB1" s="283"/>
      <c r="BAC1" s="283"/>
      <c r="BAD1" s="283"/>
      <c r="BAE1" s="283"/>
      <c r="BAF1" s="283"/>
      <c r="BAG1" s="283"/>
      <c r="BAH1" s="283"/>
      <c r="BAI1" s="283"/>
      <c r="BAJ1" s="283"/>
      <c r="BAK1" s="283"/>
      <c r="BAL1" s="283"/>
      <c r="BAM1" s="283"/>
      <c r="BAN1" s="283"/>
      <c r="BAO1" s="283"/>
      <c r="BAP1" s="283"/>
      <c r="BAQ1" s="283"/>
      <c r="BAR1" s="283"/>
      <c r="BAS1" s="283"/>
      <c r="BAT1" s="283"/>
      <c r="BAU1" s="283"/>
      <c r="BAV1" s="283"/>
      <c r="BAW1" s="283"/>
      <c r="BAX1" s="283"/>
      <c r="BAY1" s="283"/>
      <c r="BAZ1" s="283"/>
      <c r="BBA1" s="283"/>
      <c r="BBB1" s="283"/>
      <c r="BBC1" s="283"/>
      <c r="BBD1" s="283"/>
      <c r="BBE1" s="283"/>
      <c r="BBF1" s="283"/>
      <c r="BBG1" s="283"/>
      <c r="BBH1" s="283"/>
      <c r="BBI1" s="283"/>
      <c r="BBJ1" s="283"/>
      <c r="BBK1" s="283"/>
      <c r="BBL1" s="283"/>
      <c r="BBM1" s="283"/>
      <c r="BBN1" s="283"/>
      <c r="BBO1" s="283"/>
      <c r="BBP1" s="283"/>
      <c r="BBQ1" s="283"/>
      <c r="BBR1" s="283"/>
      <c r="BBS1" s="283"/>
      <c r="BBT1" s="283"/>
      <c r="BBU1" s="283"/>
      <c r="BBV1" s="283"/>
      <c r="BBW1" s="283"/>
      <c r="BBX1" s="283"/>
      <c r="BBY1" s="283"/>
      <c r="BBZ1" s="283"/>
      <c r="BCA1" s="283"/>
      <c r="BCB1" s="283"/>
      <c r="BCC1" s="283"/>
      <c r="BCD1" s="283"/>
      <c r="BCE1" s="283"/>
      <c r="BCF1" s="283"/>
      <c r="BCG1" s="283"/>
      <c r="BCH1" s="283"/>
      <c r="BCI1" s="283"/>
      <c r="BCJ1" s="283"/>
      <c r="BCK1" s="283"/>
      <c r="BCL1" s="283"/>
      <c r="BCM1" s="283"/>
      <c r="BCN1" s="283"/>
      <c r="BCO1" s="283"/>
      <c r="BCP1" s="283"/>
      <c r="BCQ1" s="283"/>
      <c r="BCR1" s="283"/>
      <c r="BCS1" s="283"/>
      <c r="BCT1" s="283"/>
      <c r="BCU1" s="283"/>
      <c r="BCV1" s="283"/>
    </row>
    <row r="2" spans="1:1452" s="60" customFormat="1" ht="56.25" customHeight="1" thickBot="1">
      <c r="A2" s="452" t="s">
        <v>244</v>
      </c>
      <c r="B2" s="452"/>
      <c r="C2" s="452"/>
      <c r="D2" s="452"/>
      <c r="E2" s="452"/>
      <c r="F2" s="452"/>
      <c r="G2" s="452"/>
      <c r="H2" s="452"/>
      <c r="I2" s="452"/>
      <c r="J2" s="452"/>
      <c r="K2" s="283"/>
      <c r="L2" s="283"/>
      <c r="M2" s="283"/>
      <c r="N2" s="283"/>
      <c r="O2" s="283"/>
      <c r="P2" s="283"/>
      <c r="Q2" s="283"/>
      <c r="R2" s="283"/>
      <c r="S2" s="283"/>
      <c r="T2" s="283"/>
      <c r="U2" s="283"/>
      <c r="V2" s="283"/>
      <c r="W2" s="283"/>
      <c r="X2" s="283"/>
      <c r="Y2" s="283"/>
      <c r="Z2" s="283"/>
      <c r="AA2" s="283"/>
      <c r="AB2" s="283"/>
      <c r="AC2" s="283"/>
      <c r="AD2" s="283"/>
      <c r="AE2" s="283"/>
      <c r="AF2" s="283"/>
      <c r="AG2" s="283"/>
      <c r="AH2" s="283"/>
      <c r="AI2" s="283"/>
      <c r="AJ2" s="283"/>
      <c r="AK2" s="283"/>
      <c r="AL2" s="283"/>
      <c r="AM2" s="283"/>
      <c r="AN2" s="283"/>
      <c r="AO2" s="283"/>
      <c r="AP2" s="283"/>
      <c r="AQ2" s="283"/>
      <c r="AR2" s="283"/>
      <c r="AS2" s="283"/>
      <c r="AT2" s="283"/>
      <c r="AU2" s="283"/>
      <c r="AV2" s="283"/>
      <c r="AW2" s="283"/>
      <c r="AX2" s="283"/>
      <c r="AY2" s="283"/>
      <c r="AZ2" s="283"/>
      <c r="BA2" s="283"/>
      <c r="BB2" s="283"/>
      <c r="BC2" s="283"/>
      <c r="BD2" s="283"/>
      <c r="BE2" s="283"/>
      <c r="BF2" s="283"/>
      <c r="BG2" s="283"/>
      <c r="BH2" s="283"/>
      <c r="BI2" s="283"/>
      <c r="BJ2" s="283"/>
      <c r="BK2" s="283"/>
      <c r="BL2" s="283"/>
      <c r="BM2" s="283"/>
      <c r="BN2" s="283"/>
      <c r="BO2" s="283"/>
      <c r="BP2" s="283"/>
      <c r="BQ2" s="283"/>
      <c r="BR2" s="283"/>
      <c r="BS2" s="283"/>
      <c r="BT2" s="283"/>
      <c r="BU2" s="283"/>
      <c r="BV2" s="283"/>
      <c r="BW2" s="283"/>
      <c r="BX2" s="283"/>
      <c r="BY2" s="283"/>
      <c r="BZ2" s="283"/>
      <c r="CA2" s="283"/>
      <c r="CB2" s="283"/>
      <c r="CC2" s="283"/>
      <c r="CD2" s="283"/>
      <c r="CE2" s="283"/>
      <c r="CF2" s="283"/>
      <c r="CG2" s="283"/>
      <c r="CH2" s="283"/>
      <c r="CI2" s="283"/>
      <c r="CJ2" s="283"/>
      <c r="CK2" s="283"/>
      <c r="CL2" s="283"/>
      <c r="CM2" s="283"/>
      <c r="CN2" s="283"/>
      <c r="CO2" s="283"/>
      <c r="CP2" s="283"/>
      <c r="CQ2" s="283"/>
      <c r="CR2" s="283"/>
      <c r="CS2" s="283"/>
      <c r="CT2" s="283"/>
      <c r="CU2" s="283"/>
      <c r="CV2" s="283"/>
      <c r="CW2" s="283"/>
      <c r="CX2" s="283"/>
      <c r="CY2" s="283"/>
      <c r="CZ2" s="283"/>
      <c r="DA2" s="283"/>
      <c r="DB2" s="283"/>
      <c r="DC2" s="283"/>
      <c r="DD2" s="283"/>
      <c r="DE2" s="283"/>
      <c r="DF2" s="283"/>
      <c r="DG2" s="283"/>
      <c r="DH2" s="283"/>
      <c r="DI2" s="283"/>
      <c r="DJ2" s="283"/>
      <c r="DK2" s="283"/>
      <c r="DL2" s="283"/>
      <c r="DM2" s="283"/>
      <c r="DN2" s="283"/>
      <c r="DO2" s="283"/>
      <c r="DP2" s="283"/>
      <c r="DQ2" s="283"/>
      <c r="DR2" s="283"/>
      <c r="DS2" s="283"/>
      <c r="DT2" s="283"/>
      <c r="DU2" s="283"/>
      <c r="DV2" s="283"/>
      <c r="DW2" s="283"/>
      <c r="DX2" s="283"/>
      <c r="DY2" s="283"/>
      <c r="DZ2" s="283"/>
      <c r="EA2" s="283"/>
      <c r="EB2" s="283"/>
      <c r="EC2" s="283"/>
      <c r="ED2" s="283"/>
      <c r="EE2" s="283"/>
      <c r="EF2" s="283"/>
      <c r="EG2" s="283"/>
      <c r="EH2" s="283"/>
      <c r="EI2" s="283"/>
      <c r="EJ2" s="283"/>
      <c r="EK2" s="283"/>
      <c r="EL2" s="283"/>
      <c r="EM2" s="283"/>
      <c r="EN2" s="283"/>
      <c r="EO2" s="283"/>
      <c r="EP2" s="283"/>
      <c r="EQ2" s="283"/>
      <c r="ER2" s="283"/>
      <c r="ES2" s="283"/>
      <c r="ET2" s="283"/>
      <c r="EU2" s="283"/>
      <c r="EV2" s="283"/>
      <c r="EW2" s="283"/>
      <c r="EX2" s="283"/>
      <c r="EY2" s="283"/>
      <c r="EZ2" s="283"/>
      <c r="FA2" s="283"/>
      <c r="FB2" s="283"/>
      <c r="FC2" s="283"/>
      <c r="FD2" s="283"/>
      <c r="FE2" s="283"/>
      <c r="FF2" s="283"/>
      <c r="FG2" s="283"/>
      <c r="FH2" s="283"/>
      <c r="FI2" s="283"/>
      <c r="FJ2" s="283"/>
      <c r="FK2" s="283"/>
      <c r="FL2" s="283"/>
      <c r="FM2" s="283"/>
      <c r="FN2" s="283"/>
      <c r="FO2" s="283"/>
      <c r="FP2" s="283"/>
      <c r="FQ2" s="283"/>
      <c r="FR2" s="283"/>
      <c r="FS2" s="283"/>
      <c r="FT2" s="283"/>
      <c r="FU2" s="283"/>
      <c r="FV2" s="283"/>
      <c r="FW2" s="283"/>
      <c r="FX2" s="283"/>
      <c r="FY2" s="283"/>
      <c r="FZ2" s="283"/>
      <c r="GA2" s="283"/>
      <c r="GB2" s="283"/>
      <c r="GC2" s="283"/>
      <c r="GD2" s="283"/>
      <c r="GE2" s="283"/>
      <c r="GF2" s="283"/>
      <c r="GG2" s="283"/>
      <c r="GH2" s="283"/>
      <c r="GI2" s="283"/>
      <c r="GJ2" s="283"/>
      <c r="GK2" s="283"/>
      <c r="GL2" s="283"/>
      <c r="GM2" s="283"/>
      <c r="GN2" s="283"/>
      <c r="GO2" s="283"/>
      <c r="GP2" s="283"/>
      <c r="GQ2" s="283"/>
      <c r="GR2" s="283"/>
      <c r="GS2" s="283"/>
      <c r="GT2" s="283"/>
      <c r="GU2" s="283"/>
      <c r="GV2" s="283"/>
      <c r="GW2" s="283"/>
      <c r="GX2" s="283"/>
      <c r="GY2" s="283"/>
      <c r="GZ2" s="283"/>
      <c r="HA2" s="283"/>
      <c r="HB2" s="283"/>
      <c r="HC2" s="283"/>
      <c r="HD2" s="283"/>
      <c r="HE2" s="283"/>
      <c r="HF2" s="283"/>
      <c r="HG2" s="283"/>
      <c r="HH2" s="283"/>
      <c r="HI2" s="283"/>
      <c r="HJ2" s="283"/>
      <c r="HK2" s="283"/>
      <c r="HL2" s="283"/>
      <c r="HM2" s="283"/>
      <c r="HN2" s="283"/>
      <c r="HO2" s="283"/>
      <c r="HP2" s="283"/>
      <c r="HQ2" s="283"/>
      <c r="HR2" s="283"/>
      <c r="HS2" s="283"/>
      <c r="HT2" s="283"/>
      <c r="HU2" s="283"/>
      <c r="HV2" s="283"/>
      <c r="HW2" s="283"/>
      <c r="HX2" s="283"/>
      <c r="HY2" s="283"/>
      <c r="HZ2" s="283"/>
      <c r="IA2" s="283"/>
      <c r="IB2" s="283"/>
      <c r="IC2" s="283"/>
      <c r="ID2" s="283"/>
      <c r="IE2" s="283"/>
      <c r="IF2" s="283"/>
      <c r="IG2" s="283"/>
      <c r="IH2" s="283"/>
      <c r="II2" s="283"/>
      <c r="IJ2" s="283"/>
      <c r="IK2" s="283"/>
      <c r="IL2" s="283"/>
      <c r="IM2" s="283"/>
      <c r="IN2" s="283"/>
      <c r="IO2" s="283"/>
      <c r="IP2" s="283"/>
      <c r="IQ2" s="283"/>
      <c r="IR2" s="283"/>
      <c r="IS2" s="283"/>
      <c r="IT2" s="283"/>
      <c r="IU2" s="283"/>
      <c r="IV2" s="283"/>
      <c r="IW2" s="283"/>
      <c r="IX2" s="283"/>
      <c r="IY2" s="283"/>
      <c r="IZ2" s="283"/>
      <c r="JA2" s="283"/>
      <c r="JB2" s="283"/>
      <c r="JC2" s="283"/>
      <c r="JD2" s="283"/>
      <c r="JE2" s="283"/>
      <c r="JF2" s="283"/>
      <c r="JG2" s="283"/>
      <c r="JH2" s="283"/>
      <c r="JI2" s="283"/>
      <c r="JJ2" s="283"/>
      <c r="JK2" s="283"/>
      <c r="JL2" s="283"/>
      <c r="JM2" s="283"/>
      <c r="JN2" s="283"/>
      <c r="JO2" s="283"/>
      <c r="JP2" s="283"/>
      <c r="JQ2" s="283"/>
      <c r="JR2" s="283"/>
      <c r="JS2" s="283"/>
      <c r="JT2" s="283"/>
      <c r="JU2" s="283"/>
      <c r="JV2" s="283"/>
      <c r="JW2" s="283"/>
      <c r="JX2" s="283"/>
      <c r="JY2" s="283"/>
      <c r="JZ2" s="283"/>
      <c r="KA2" s="283"/>
      <c r="KB2" s="283"/>
      <c r="KC2" s="283"/>
      <c r="KD2" s="283"/>
      <c r="KE2" s="283"/>
      <c r="KF2" s="283"/>
      <c r="KG2" s="283"/>
      <c r="KH2" s="283"/>
      <c r="KI2" s="283"/>
      <c r="KJ2" s="283"/>
      <c r="KK2" s="283"/>
      <c r="KL2" s="283"/>
      <c r="KM2" s="283"/>
      <c r="KN2" s="283"/>
      <c r="KO2" s="283"/>
      <c r="KP2" s="283"/>
      <c r="KQ2" s="283"/>
      <c r="KR2" s="283"/>
      <c r="KS2" s="283"/>
      <c r="KT2" s="283"/>
      <c r="KU2" s="283"/>
      <c r="KV2" s="283"/>
      <c r="KW2" s="283"/>
      <c r="KX2" s="283"/>
      <c r="KY2" s="283"/>
      <c r="KZ2" s="283"/>
      <c r="LA2" s="283"/>
      <c r="LB2" s="283"/>
      <c r="LC2" s="283"/>
      <c r="LD2" s="283"/>
      <c r="LE2" s="283"/>
      <c r="LF2" s="283"/>
      <c r="LG2" s="283"/>
      <c r="LH2" s="283"/>
      <c r="LI2" s="283"/>
      <c r="LJ2" s="283"/>
      <c r="LK2" s="283"/>
      <c r="LL2" s="283"/>
      <c r="LM2" s="283"/>
      <c r="LN2" s="283"/>
      <c r="LO2" s="283"/>
      <c r="LP2" s="283"/>
      <c r="LQ2" s="283"/>
      <c r="LR2" s="283"/>
      <c r="LS2" s="283"/>
      <c r="LT2" s="283"/>
      <c r="LU2" s="283"/>
      <c r="LV2" s="283"/>
      <c r="LW2" s="283"/>
      <c r="LX2" s="283"/>
      <c r="LY2" s="283"/>
      <c r="LZ2" s="283"/>
      <c r="MA2" s="283"/>
      <c r="MB2" s="283"/>
      <c r="MC2" s="283"/>
      <c r="MD2" s="283"/>
      <c r="ME2" s="283"/>
      <c r="MF2" s="283"/>
      <c r="MG2" s="283"/>
      <c r="MH2" s="283"/>
      <c r="MI2" s="283"/>
      <c r="MJ2" s="283"/>
      <c r="MK2" s="283"/>
      <c r="ML2" s="283"/>
      <c r="MM2" s="283"/>
      <c r="MN2" s="283"/>
      <c r="MO2" s="283"/>
      <c r="MP2" s="283"/>
      <c r="MQ2" s="283"/>
      <c r="MR2" s="283"/>
      <c r="MS2" s="283"/>
      <c r="MT2" s="283"/>
      <c r="MU2" s="283"/>
      <c r="MV2" s="283"/>
      <c r="MW2" s="283"/>
      <c r="MX2" s="283"/>
      <c r="MY2" s="283"/>
      <c r="MZ2" s="283"/>
      <c r="NA2" s="283"/>
      <c r="NB2" s="283"/>
      <c r="NC2" s="283"/>
      <c r="ND2" s="283"/>
      <c r="NE2" s="283"/>
      <c r="NF2" s="283"/>
      <c r="NG2" s="283"/>
      <c r="NH2" s="283"/>
      <c r="NI2" s="283"/>
      <c r="NJ2" s="283"/>
      <c r="NK2" s="283"/>
      <c r="NL2" s="283"/>
      <c r="NM2" s="283"/>
      <c r="NN2" s="283"/>
      <c r="NO2" s="283"/>
      <c r="NP2" s="283"/>
      <c r="NQ2" s="283"/>
      <c r="NR2" s="283"/>
      <c r="NS2" s="283"/>
      <c r="NT2" s="283"/>
      <c r="NU2" s="283"/>
      <c r="NV2" s="283"/>
      <c r="NW2" s="283"/>
      <c r="NX2" s="283"/>
      <c r="NY2" s="283"/>
      <c r="NZ2" s="283"/>
      <c r="OA2" s="283"/>
      <c r="OB2" s="283"/>
      <c r="OC2" s="283"/>
      <c r="OD2" s="283"/>
      <c r="OE2" s="283"/>
      <c r="OF2" s="283"/>
      <c r="OG2" s="283"/>
      <c r="OH2" s="283"/>
      <c r="OI2" s="283"/>
      <c r="OJ2" s="283"/>
      <c r="OK2" s="283"/>
      <c r="OL2" s="283"/>
      <c r="OM2" s="283"/>
      <c r="ON2" s="283"/>
      <c r="OO2" s="283"/>
      <c r="OP2" s="283"/>
      <c r="OQ2" s="283"/>
      <c r="OR2" s="283"/>
      <c r="OS2" s="283"/>
      <c r="OT2" s="283"/>
      <c r="OU2" s="283"/>
      <c r="OV2" s="283"/>
      <c r="OW2" s="283"/>
      <c r="OX2" s="283"/>
      <c r="OY2" s="283"/>
      <c r="OZ2" s="283"/>
      <c r="PA2" s="283"/>
      <c r="PB2" s="283"/>
      <c r="PC2" s="283"/>
      <c r="PD2" s="283"/>
      <c r="PE2" s="283"/>
      <c r="PF2" s="283"/>
      <c r="PG2" s="283"/>
      <c r="PH2" s="283"/>
      <c r="PI2" s="283"/>
      <c r="PJ2" s="283"/>
      <c r="PK2" s="283"/>
      <c r="PL2" s="283"/>
      <c r="PM2" s="283"/>
      <c r="PN2" s="283"/>
      <c r="PO2" s="283"/>
      <c r="PP2" s="283"/>
      <c r="PQ2" s="283"/>
      <c r="PR2" s="283"/>
      <c r="PS2" s="283"/>
      <c r="PT2" s="283"/>
      <c r="PU2" s="283"/>
      <c r="PV2" s="283"/>
      <c r="PW2" s="283"/>
      <c r="PX2" s="283"/>
      <c r="PY2" s="283"/>
      <c r="PZ2" s="283"/>
      <c r="QA2" s="283"/>
      <c r="QB2" s="283"/>
      <c r="QC2" s="283"/>
      <c r="QD2" s="283"/>
      <c r="QE2" s="283"/>
      <c r="QF2" s="283"/>
      <c r="QG2" s="283"/>
      <c r="QH2" s="283"/>
      <c r="QI2" s="283"/>
      <c r="QJ2" s="283"/>
      <c r="QK2" s="283"/>
      <c r="QL2" s="283"/>
      <c r="QM2" s="283"/>
      <c r="QN2" s="283"/>
      <c r="QO2" s="283"/>
      <c r="QP2" s="283"/>
      <c r="QQ2" s="283"/>
      <c r="QR2" s="283"/>
      <c r="QS2" s="283"/>
      <c r="QT2" s="283"/>
      <c r="QU2" s="283"/>
      <c r="QV2" s="283"/>
      <c r="QW2" s="283"/>
      <c r="QX2" s="283"/>
      <c r="QY2" s="283"/>
      <c r="QZ2" s="283"/>
      <c r="RA2" s="283"/>
      <c r="RB2" s="283"/>
      <c r="RC2" s="283"/>
      <c r="RD2" s="283"/>
      <c r="RE2" s="283"/>
      <c r="RF2" s="283"/>
      <c r="RG2" s="283"/>
      <c r="RH2" s="283"/>
      <c r="RI2" s="283"/>
      <c r="RJ2" s="283"/>
      <c r="RK2" s="283"/>
      <c r="RL2" s="283"/>
      <c r="RM2" s="283"/>
      <c r="RN2" s="283"/>
      <c r="RO2" s="283"/>
      <c r="RP2" s="283"/>
      <c r="RQ2" s="283"/>
      <c r="RR2" s="283"/>
      <c r="RS2" s="283"/>
      <c r="RT2" s="283"/>
      <c r="RU2" s="283"/>
      <c r="RV2" s="283"/>
      <c r="RW2" s="283"/>
      <c r="RX2" s="283"/>
      <c r="RY2" s="283"/>
      <c r="RZ2" s="283"/>
      <c r="SA2" s="283"/>
      <c r="SB2" s="283"/>
      <c r="SC2" s="283"/>
      <c r="SD2" s="283"/>
      <c r="SE2" s="283"/>
      <c r="SF2" s="283"/>
      <c r="SG2" s="283"/>
      <c r="SH2" s="283"/>
      <c r="SI2" s="283"/>
      <c r="SJ2" s="283"/>
      <c r="SK2" s="283"/>
      <c r="SL2" s="283"/>
      <c r="SM2" s="283"/>
      <c r="SN2" s="283"/>
      <c r="SO2" s="283"/>
      <c r="SP2" s="283"/>
      <c r="SQ2" s="283"/>
      <c r="SR2" s="283"/>
      <c r="SS2" s="283"/>
      <c r="ST2" s="283"/>
      <c r="SU2" s="283"/>
      <c r="SV2" s="283"/>
      <c r="SW2" s="283"/>
      <c r="SX2" s="283"/>
      <c r="SY2" s="283"/>
      <c r="SZ2" s="283"/>
      <c r="TA2" s="283"/>
      <c r="TB2" s="283"/>
      <c r="TC2" s="283"/>
      <c r="TD2" s="283"/>
      <c r="TE2" s="283"/>
      <c r="TF2" s="283"/>
      <c r="TG2" s="283"/>
      <c r="TH2" s="283"/>
      <c r="TI2" s="283"/>
      <c r="TJ2" s="283"/>
      <c r="TK2" s="283"/>
      <c r="TL2" s="283"/>
      <c r="TM2" s="283"/>
      <c r="TN2" s="283"/>
      <c r="TO2" s="283"/>
      <c r="TP2" s="283"/>
      <c r="TQ2" s="283"/>
      <c r="TR2" s="283"/>
      <c r="TS2" s="283"/>
      <c r="TT2" s="283"/>
      <c r="TU2" s="283"/>
      <c r="TV2" s="283"/>
      <c r="TW2" s="283"/>
      <c r="TX2" s="283"/>
      <c r="TY2" s="283"/>
      <c r="TZ2" s="283"/>
      <c r="UA2" s="283"/>
      <c r="UB2" s="283"/>
      <c r="UC2" s="283"/>
      <c r="UD2" s="283"/>
      <c r="UE2" s="283"/>
      <c r="UF2" s="283"/>
      <c r="UG2" s="283"/>
      <c r="UH2" s="283"/>
      <c r="UI2" s="283"/>
      <c r="UJ2" s="283"/>
      <c r="UK2" s="283"/>
      <c r="UL2" s="283"/>
      <c r="UM2" s="283"/>
      <c r="UN2" s="283"/>
      <c r="UO2" s="283"/>
      <c r="UP2" s="283"/>
      <c r="UQ2" s="283"/>
      <c r="UR2" s="283"/>
      <c r="US2" s="283"/>
      <c r="UT2" s="283"/>
      <c r="UU2" s="283"/>
      <c r="UV2" s="283"/>
      <c r="UW2" s="283"/>
      <c r="UX2" s="283"/>
      <c r="UY2" s="283"/>
      <c r="UZ2" s="283"/>
      <c r="VA2" s="283"/>
      <c r="VB2" s="283"/>
      <c r="VC2" s="283"/>
      <c r="VD2" s="283"/>
      <c r="VE2" s="283"/>
      <c r="VF2" s="283"/>
      <c r="VG2" s="283"/>
      <c r="VH2" s="283"/>
      <c r="VI2" s="283"/>
      <c r="VJ2" s="283"/>
      <c r="VK2" s="283"/>
      <c r="VL2" s="283"/>
      <c r="VM2" s="283"/>
      <c r="VN2" s="283"/>
      <c r="VO2" s="283"/>
      <c r="VP2" s="283"/>
      <c r="VQ2" s="283"/>
      <c r="VR2" s="283"/>
      <c r="VS2" s="283"/>
      <c r="VT2" s="283"/>
      <c r="VU2" s="283"/>
      <c r="VV2" s="283"/>
      <c r="VW2" s="283"/>
      <c r="VX2" s="283"/>
      <c r="VY2" s="283"/>
      <c r="VZ2" s="283"/>
      <c r="WA2" s="283"/>
      <c r="WB2" s="283"/>
      <c r="WC2" s="283"/>
      <c r="WD2" s="283"/>
      <c r="WE2" s="283"/>
      <c r="WF2" s="283"/>
      <c r="WG2" s="283"/>
      <c r="WH2" s="283"/>
      <c r="WI2" s="283"/>
      <c r="WJ2" s="283"/>
      <c r="WK2" s="283"/>
      <c r="WL2" s="283"/>
      <c r="WM2" s="283"/>
      <c r="WN2" s="283"/>
      <c r="WO2" s="283"/>
      <c r="WP2" s="283"/>
      <c r="WQ2" s="283"/>
      <c r="WR2" s="283"/>
      <c r="WS2" s="283"/>
      <c r="WT2" s="283"/>
      <c r="WU2" s="283"/>
      <c r="WV2" s="283"/>
      <c r="WW2" s="283"/>
      <c r="WX2" s="283"/>
      <c r="WY2" s="283"/>
      <c r="WZ2" s="283"/>
      <c r="XA2" s="283"/>
      <c r="XB2" s="283"/>
      <c r="XC2" s="283"/>
      <c r="XD2" s="283"/>
      <c r="XE2" s="283"/>
      <c r="XF2" s="283"/>
      <c r="XG2" s="283"/>
      <c r="XH2" s="283"/>
      <c r="XI2" s="283"/>
      <c r="XJ2" s="283"/>
      <c r="XK2" s="283"/>
      <c r="XL2" s="283"/>
      <c r="XM2" s="283"/>
      <c r="XN2" s="283"/>
      <c r="XO2" s="283"/>
      <c r="XP2" s="283"/>
      <c r="XQ2" s="283"/>
      <c r="XR2" s="283"/>
      <c r="XS2" s="283"/>
      <c r="XT2" s="283"/>
      <c r="XU2" s="283"/>
      <c r="XV2" s="283"/>
      <c r="XW2" s="283"/>
      <c r="XX2" s="283"/>
      <c r="XY2" s="283"/>
      <c r="XZ2" s="283"/>
      <c r="YA2" s="283"/>
      <c r="YB2" s="283"/>
      <c r="YC2" s="283"/>
      <c r="YD2" s="283"/>
      <c r="YE2" s="283"/>
      <c r="YF2" s="283"/>
      <c r="YG2" s="283"/>
      <c r="YH2" s="283"/>
      <c r="YI2" s="283"/>
      <c r="YJ2" s="283"/>
      <c r="YK2" s="283"/>
      <c r="YL2" s="283"/>
      <c r="YM2" s="283"/>
      <c r="YN2" s="283"/>
      <c r="YO2" s="283"/>
      <c r="YP2" s="283"/>
      <c r="YQ2" s="283"/>
      <c r="YR2" s="283"/>
      <c r="YS2" s="283"/>
      <c r="YT2" s="283"/>
      <c r="YU2" s="283"/>
      <c r="YV2" s="283"/>
      <c r="YW2" s="283"/>
      <c r="YX2" s="283"/>
      <c r="YY2" s="283"/>
      <c r="YZ2" s="283"/>
      <c r="ZA2" s="283"/>
      <c r="ZB2" s="283"/>
      <c r="ZC2" s="283"/>
      <c r="ZD2" s="283"/>
      <c r="ZE2" s="283"/>
      <c r="ZF2" s="283"/>
      <c r="ZG2" s="283"/>
      <c r="ZH2" s="283"/>
      <c r="ZI2" s="283"/>
      <c r="ZJ2" s="283"/>
      <c r="ZK2" s="283"/>
      <c r="ZL2" s="283"/>
      <c r="ZM2" s="283"/>
      <c r="ZN2" s="283"/>
      <c r="ZO2" s="283"/>
      <c r="ZP2" s="283"/>
      <c r="ZQ2" s="283"/>
      <c r="ZR2" s="283"/>
      <c r="ZS2" s="283"/>
      <c r="ZT2" s="283"/>
      <c r="ZU2" s="283"/>
      <c r="ZV2" s="283"/>
      <c r="ZW2" s="283"/>
      <c r="ZX2" s="283"/>
      <c r="ZY2" s="283"/>
      <c r="ZZ2" s="283"/>
      <c r="AAA2" s="283"/>
      <c r="AAB2" s="283"/>
      <c r="AAC2" s="283"/>
      <c r="AAD2" s="283"/>
      <c r="AAE2" s="283"/>
      <c r="AAF2" s="283"/>
      <c r="AAG2" s="283"/>
      <c r="AAH2" s="283"/>
      <c r="AAI2" s="283"/>
      <c r="AAJ2" s="283"/>
      <c r="AAK2" s="283"/>
      <c r="AAL2" s="283"/>
      <c r="AAM2" s="283"/>
      <c r="AAN2" s="283"/>
      <c r="AAO2" s="283"/>
      <c r="AAP2" s="283"/>
      <c r="AAQ2" s="283"/>
      <c r="AAR2" s="283"/>
      <c r="AAS2" s="283"/>
      <c r="AAT2" s="283"/>
      <c r="AAU2" s="283"/>
      <c r="AAV2" s="283"/>
      <c r="AAW2" s="283"/>
      <c r="AAX2" s="283"/>
      <c r="AAY2" s="283"/>
      <c r="AAZ2" s="283"/>
      <c r="ABA2" s="283"/>
      <c r="ABB2" s="283"/>
      <c r="ABC2" s="283"/>
      <c r="ABD2" s="283"/>
      <c r="ABE2" s="283"/>
      <c r="ABF2" s="283"/>
      <c r="ABG2" s="283"/>
      <c r="ABH2" s="283"/>
      <c r="ABI2" s="283"/>
      <c r="ABJ2" s="283"/>
      <c r="ABK2" s="283"/>
      <c r="ABL2" s="283"/>
      <c r="ABM2" s="283"/>
      <c r="ABN2" s="283"/>
      <c r="ABO2" s="283"/>
      <c r="ABP2" s="283"/>
      <c r="ABQ2" s="283"/>
      <c r="ABR2" s="283"/>
      <c r="ABS2" s="283"/>
      <c r="ABT2" s="283"/>
      <c r="ABU2" s="283"/>
      <c r="ABV2" s="283"/>
      <c r="ABW2" s="283"/>
      <c r="ABX2" s="283"/>
      <c r="ABY2" s="283"/>
      <c r="ABZ2" s="283"/>
      <c r="ACA2" s="283"/>
      <c r="ACB2" s="283"/>
      <c r="ACC2" s="283"/>
      <c r="ACD2" s="283"/>
      <c r="ACE2" s="283"/>
      <c r="ACF2" s="283"/>
      <c r="ACG2" s="283"/>
      <c r="ACH2" s="283"/>
      <c r="ACI2" s="283"/>
      <c r="ACJ2" s="283"/>
      <c r="ACK2" s="283"/>
      <c r="ACL2" s="283"/>
      <c r="ACM2" s="283"/>
      <c r="ACN2" s="283"/>
      <c r="ACO2" s="283"/>
      <c r="ACP2" s="283"/>
      <c r="ACQ2" s="283"/>
      <c r="ACR2" s="283"/>
      <c r="ACS2" s="283"/>
      <c r="ACT2" s="283"/>
      <c r="ACU2" s="283"/>
      <c r="ACV2" s="283"/>
      <c r="ACW2" s="283"/>
      <c r="ACX2" s="283"/>
      <c r="ACY2" s="283"/>
      <c r="ACZ2" s="283"/>
      <c r="ADA2" s="283"/>
      <c r="ADB2" s="283"/>
      <c r="ADC2" s="283"/>
      <c r="ADD2" s="283"/>
      <c r="ADE2" s="283"/>
      <c r="ADF2" s="283"/>
      <c r="ADG2" s="283"/>
      <c r="ADH2" s="283"/>
      <c r="ADI2" s="283"/>
      <c r="ADJ2" s="283"/>
      <c r="ADK2" s="283"/>
      <c r="ADL2" s="283"/>
      <c r="ADM2" s="283"/>
      <c r="ADN2" s="283"/>
      <c r="ADO2" s="283"/>
      <c r="ADP2" s="283"/>
      <c r="ADQ2" s="283"/>
      <c r="ADR2" s="283"/>
      <c r="ADS2" s="283"/>
      <c r="ADT2" s="283"/>
      <c r="ADU2" s="283"/>
      <c r="ADV2" s="283"/>
      <c r="ADW2" s="283"/>
      <c r="ADX2" s="283"/>
      <c r="ADY2" s="283"/>
      <c r="ADZ2" s="283"/>
      <c r="AEA2" s="283"/>
      <c r="AEB2" s="283"/>
      <c r="AEC2" s="283"/>
      <c r="AED2" s="283"/>
      <c r="AEE2" s="283"/>
      <c r="AEF2" s="283"/>
      <c r="AEG2" s="283"/>
      <c r="AEH2" s="283"/>
      <c r="AEI2" s="283"/>
      <c r="AEJ2" s="283"/>
      <c r="AEK2" s="283"/>
      <c r="AEL2" s="283"/>
      <c r="AEM2" s="283"/>
      <c r="AEN2" s="283"/>
      <c r="AEO2" s="283"/>
      <c r="AEP2" s="283"/>
      <c r="AEQ2" s="283"/>
      <c r="AER2" s="283"/>
      <c r="AES2" s="283"/>
      <c r="AET2" s="283"/>
      <c r="AEU2" s="283"/>
      <c r="AEV2" s="283"/>
      <c r="AEW2" s="283"/>
      <c r="AEX2" s="283"/>
      <c r="AEY2" s="283"/>
      <c r="AEZ2" s="283"/>
      <c r="AFA2" s="283"/>
      <c r="AFB2" s="283"/>
      <c r="AFC2" s="283"/>
      <c r="AFD2" s="283"/>
      <c r="AFE2" s="283"/>
      <c r="AFF2" s="283"/>
      <c r="AFG2" s="283"/>
      <c r="AFH2" s="283"/>
      <c r="AFI2" s="283"/>
      <c r="AFJ2" s="283"/>
      <c r="AFK2" s="283"/>
      <c r="AFL2" s="283"/>
      <c r="AFM2" s="283"/>
      <c r="AFN2" s="283"/>
      <c r="AFO2" s="283"/>
      <c r="AFP2" s="283"/>
      <c r="AFQ2" s="283"/>
      <c r="AFR2" s="283"/>
      <c r="AFS2" s="283"/>
      <c r="AFT2" s="283"/>
      <c r="AFU2" s="283"/>
      <c r="AFV2" s="283"/>
      <c r="AFW2" s="283"/>
      <c r="AFX2" s="283"/>
      <c r="AFY2" s="283"/>
      <c r="AFZ2" s="283"/>
      <c r="AGA2" s="283"/>
      <c r="AGB2" s="283"/>
      <c r="AGC2" s="283"/>
      <c r="AGD2" s="283"/>
      <c r="AGE2" s="283"/>
      <c r="AGF2" s="283"/>
      <c r="AGG2" s="283"/>
      <c r="AGH2" s="283"/>
      <c r="AGI2" s="283"/>
      <c r="AGJ2" s="283"/>
      <c r="AGK2" s="283"/>
      <c r="AGL2" s="283"/>
      <c r="AGM2" s="283"/>
      <c r="AGN2" s="283"/>
      <c r="AGO2" s="283"/>
      <c r="AGP2" s="283"/>
      <c r="AGQ2" s="283"/>
      <c r="AGR2" s="283"/>
      <c r="AGS2" s="283"/>
      <c r="AGT2" s="283"/>
      <c r="AGU2" s="283"/>
      <c r="AGV2" s="283"/>
      <c r="AGW2" s="283"/>
      <c r="AGX2" s="283"/>
      <c r="AGY2" s="283"/>
      <c r="AGZ2" s="283"/>
      <c r="AHA2" s="283"/>
      <c r="AHB2" s="283"/>
      <c r="AHC2" s="283"/>
      <c r="AHD2" s="283"/>
      <c r="AHE2" s="283"/>
      <c r="AHF2" s="283"/>
      <c r="AHG2" s="283"/>
      <c r="AHH2" s="283"/>
      <c r="AHI2" s="283"/>
      <c r="AHJ2" s="283"/>
      <c r="AHK2" s="283"/>
      <c r="AHL2" s="283"/>
      <c r="AHM2" s="283"/>
      <c r="AHN2" s="283"/>
      <c r="AHO2" s="283"/>
      <c r="AHP2" s="283"/>
      <c r="AHQ2" s="283"/>
      <c r="AHR2" s="283"/>
      <c r="AHS2" s="283"/>
      <c r="AHT2" s="283"/>
      <c r="AHU2" s="283"/>
      <c r="AHV2" s="283"/>
      <c r="AHW2" s="283"/>
      <c r="AHX2" s="283"/>
      <c r="AHY2" s="283"/>
      <c r="AHZ2" s="283"/>
      <c r="AIA2" s="283"/>
      <c r="AIB2" s="283"/>
      <c r="AIC2" s="283"/>
      <c r="AID2" s="283"/>
      <c r="AIE2" s="283"/>
      <c r="AIF2" s="283"/>
      <c r="AIG2" s="283"/>
      <c r="AIH2" s="283"/>
      <c r="AII2" s="283"/>
      <c r="AIJ2" s="283"/>
      <c r="AIK2" s="283"/>
      <c r="AIL2" s="283"/>
      <c r="AIM2" s="283"/>
      <c r="AIN2" s="283"/>
      <c r="AIO2" s="283"/>
      <c r="AIP2" s="283"/>
      <c r="AIQ2" s="283"/>
      <c r="AIR2" s="283"/>
      <c r="AIS2" s="283"/>
      <c r="AIT2" s="283"/>
      <c r="AIU2" s="283"/>
      <c r="AIV2" s="283"/>
      <c r="AIW2" s="283"/>
      <c r="AIX2" s="283"/>
      <c r="AIY2" s="283"/>
      <c r="AIZ2" s="283"/>
      <c r="AJA2" s="283"/>
      <c r="AJB2" s="283"/>
      <c r="AJC2" s="283"/>
      <c r="AJD2" s="283"/>
      <c r="AJE2" s="283"/>
      <c r="AJF2" s="283"/>
      <c r="AJG2" s="283"/>
      <c r="AJH2" s="283"/>
      <c r="AJI2" s="283"/>
      <c r="AJJ2" s="283"/>
      <c r="AJK2" s="283"/>
      <c r="AJL2" s="283"/>
      <c r="AJM2" s="283"/>
      <c r="AJN2" s="283"/>
      <c r="AJO2" s="283"/>
      <c r="AJP2" s="283"/>
      <c r="AJQ2" s="283"/>
      <c r="AJR2" s="283"/>
      <c r="AJS2" s="283"/>
      <c r="AJT2" s="283"/>
      <c r="AJU2" s="283"/>
      <c r="AJV2" s="283"/>
      <c r="AJW2" s="283"/>
      <c r="AJX2" s="283"/>
      <c r="AJY2" s="283"/>
      <c r="AJZ2" s="283"/>
      <c r="AKA2" s="283"/>
      <c r="AKB2" s="283"/>
      <c r="AKC2" s="283"/>
      <c r="AKD2" s="283"/>
      <c r="AKE2" s="283"/>
      <c r="AKF2" s="283"/>
      <c r="AKG2" s="283"/>
      <c r="AKH2" s="283"/>
      <c r="AKI2" s="283"/>
      <c r="AKJ2" s="283"/>
      <c r="AKK2" s="283"/>
      <c r="AKL2" s="283"/>
      <c r="AKM2" s="283"/>
      <c r="AKN2" s="283"/>
      <c r="AKO2" s="283"/>
      <c r="AKP2" s="283"/>
      <c r="AKQ2" s="283"/>
      <c r="AKR2" s="283"/>
      <c r="AKS2" s="283"/>
      <c r="AKT2" s="283"/>
      <c r="AKU2" s="283"/>
      <c r="AKV2" s="283"/>
      <c r="AKW2" s="283"/>
      <c r="AKX2" s="283"/>
      <c r="AKY2" s="283"/>
      <c r="AKZ2" s="283"/>
      <c r="ALA2" s="283"/>
      <c r="ALB2" s="283"/>
      <c r="ALC2" s="283"/>
      <c r="ALD2" s="283"/>
      <c r="ALE2" s="283"/>
      <c r="ALF2" s="283"/>
      <c r="ALG2" s="283"/>
      <c r="ALH2" s="283"/>
      <c r="ALI2" s="283"/>
      <c r="ALJ2" s="283"/>
      <c r="ALK2" s="283"/>
      <c r="ALL2" s="283"/>
      <c r="ALM2" s="283"/>
      <c r="ALN2" s="283"/>
      <c r="ALO2" s="283"/>
      <c r="ALP2" s="283"/>
      <c r="ALQ2" s="283"/>
      <c r="ALR2" s="283"/>
      <c r="ALS2" s="283"/>
      <c r="ALT2" s="283"/>
      <c r="ALU2" s="283"/>
      <c r="ALV2" s="283"/>
      <c r="ALW2" s="283"/>
      <c r="ALX2" s="283"/>
      <c r="ALY2" s="283"/>
      <c r="ALZ2" s="283"/>
      <c r="AMA2" s="283"/>
      <c r="AMB2" s="283"/>
      <c r="AMC2" s="283"/>
      <c r="AMD2" s="283"/>
      <c r="AME2" s="283"/>
      <c r="AMF2" s="283"/>
      <c r="AMG2" s="283"/>
      <c r="AMH2" s="283"/>
      <c r="AMI2" s="283"/>
      <c r="AMJ2" s="283"/>
      <c r="AMK2" s="283"/>
      <c r="AML2" s="283"/>
      <c r="AMM2" s="283"/>
      <c r="AMN2" s="283"/>
      <c r="AMO2" s="283"/>
      <c r="AMP2" s="283"/>
      <c r="AMQ2" s="283"/>
      <c r="AMR2" s="283"/>
      <c r="AMS2" s="283"/>
      <c r="AMT2" s="283"/>
      <c r="AMU2" s="283"/>
      <c r="AMV2" s="283"/>
      <c r="AMW2" s="283"/>
      <c r="AMX2" s="283"/>
      <c r="AMY2" s="283"/>
      <c r="AMZ2" s="283"/>
      <c r="ANA2" s="283"/>
      <c r="ANB2" s="283"/>
      <c r="ANC2" s="283"/>
      <c r="AND2" s="283"/>
      <c r="ANE2" s="283"/>
      <c r="ANF2" s="283"/>
      <c r="ANG2" s="283"/>
      <c r="ANH2" s="283"/>
      <c r="ANI2" s="283"/>
      <c r="ANJ2" s="283"/>
      <c r="ANK2" s="283"/>
      <c r="ANL2" s="283"/>
      <c r="ANM2" s="283"/>
      <c r="ANN2" s="283"/>
      <c r="ANO2" s="283"/>
      <c r="ANP2" s="283"/>
      <c r="ANQ2" s="283"/>
      <c r="ANR2" s="283"/>
      <c r="ANS2" s="283"/>
      <c r="ANT2" s="283"/>
      <c r="ANU2" s="283"/>
      <c r="ANV2" s="283"/>
      <c r="ANW2" s="283"/>
      <c r="ANX2" s="283"/>
      <c r="ANY2" s="283"/>
      <c r="ANZ2" s="283"/>
      <c r="AOA2" s="283"/>
      <c r="AOB2" s="283"/>
      <c r="AOC2" s="283"/>
      <c r="AOD2" s="283"/>
      <c r="AOE2" s="283"/>
      <c r="AOF2" s="283"/>
      <c r="AOG2" s="283"/>
      <c r="AOH2" s="283"/>
      <c r="AOI2" s="283"/>
      <c r="AOJ2" s="283"/>
      <c r="AOK2" s="283"/>
      <c r="AOL2" s="283"/>
      <c r="AOM2" s="283"/>
      <c r="AON2" s="283"/>
      <c r="AOO2" s="283"/>
      <c r="AOP2" s="283"/>
      <c r="AOQ2" s="283"/>
      <c r="AOR2" s="283"/>
      <c r="AOS2" s="283"/>
      <c r="AOT2" s="283"/>
      <c r="AOU2" s="283"/>
      <c r="AOV2" s="283"/>
      <c r="AOW2" s="283"/>
      <c r="AOX2" s="283"/>
      <c r="AOY2" s="283"/>
      <c r="AOZ2" s="283"/>
      <c r="APA2" s="283"/>
      <c r="APB2" s="283"/>
      <c r="APC2" s="283"/>
      <c r="APD2" s="283"/>
      <c r="APE2" s="283"/>
      <c r="APF2" s="283"/>
      <c r="APG2" s="283"/>
      <c r="APH2" s="283"/>
      <c r="API2" s="283"/>
      <c r="APJ2" s="283"/>
      <c r="APK2" s="283"/>
      <c r="APL2" s="283"/>
      <c r="APM2" s="283"/>
      <c r="APN2" s="283"/>
      <c r="APO2" s="283"/>
      <c r="APP2" s="283"/>
      <c r="APQ2" s="283"/>
      <c r="APR2" s="283"/>
      <c r="APS2" s="283"/>
      <c r="APT2" s="283"/>
      <c r="APU2" s="283"/>
      <c r="APV2" s="283"/>
      <c r="APW2" s="283"/>
      <c r="APX2" s="283"/>
      <c r="APY2" s="283"/>
      <c r="APZ2" s="283"/>
      <c r="AQA2" s="283"/>
      <c r="AQB2" s="283"/>
      <c r="AQC2" s="283"/>
      <c r="AQD2" s="283"/>
      <c r="AQE2" s="283"/>
      <c r="AQF2" s="283"/>
      <c r="AQG2" s="283"/>
      <c r="AQH2" s="283"/>
      <c r="AQI2" s="283"/>
      <c r="AQJ2" s="283"/>
      <c r="AQK2" s="283"/>
      <c r="AQL2" s="283"/>
      <c r="AQM2" s="283"/>
      <c r="AQN2" s="283"/>
      <c r="AQO2" s="283"/>
      <c r="AQP2" s="283"/>
      <c r="AQQ2" s="283"/>
      <c r="AQR2" s="283"/>
      <c r="AQS2" s="283"/>
      <c r="AQT2" s="283"/>
      <c r="AQU2" s="283"/>
      <c r="AQV2" s="283"/>
      <c r="AQW2" s="283"/>
      <c r="AQX2" s="283"/>
      <c r="AQY2" s="283"/>
      <c r="AQZ2" s="283"/>
      <c r="ARA2" s="283"/>
      <c r="ARB2" s="283"/>
      <c r="ARC2" s="283"/>
      <c r="ARD2" s="283"/>
      <c r="ARE2" s="283"/>
      <c r="ARF2" s="283"/>
      <c r="ARG2" s="283"/>
      <c r="ARH2" s="283"/>
      <c r="ARI2" s="283"/>
      <c r="ARJ2" s="283"/>
      <c r="ARK2" s="283"/>
      <c r="ARL2" s="283"/>
      <c r="ARM2" s="283"/>
      <c r="ARN2" s="283"/>
      <c r="ARO2" s="283"/>
      <c r="ARP2" s="283"/>
      <c r="ARQ2" s="283"/>
      <c r="ARR2" s="283"/>
      <c r="ARS2" s="283"/>
      <c r="ART2" s="283"/>
      <c r="ARU2" s="283"/>
      <c r="ARV2" s="283"/>
      <c r="ARW2" s="283"/>
      <c r="ARX2" s="283"/>
      <c r="ARY2" s="283"/>
      <c r="ARZ2" s="283"/>
      <c r="ASA2" s="283"/>
      <c r="ASB2" s="283"/>
      <c r="ASC2" s="283"/>
      <c r="ASD2" s="283"/>
      <c r="ASE2" s="283"/>
      <c r="ASF2" s="283"/>
      <c r="ASG2" s="283"/>
      <c r="ASH2" s="283"/>
      <c r="ASI2" s="283"/>
      <c r="ASJ2" s="283"/>
      <c r="ASK2" s="283"/>
      <c r="ASL2" s="283"/>
      <c r="ASM2" s="283"/>
      <c r="ASN2" s="283"/>
      <c r="ASO2" s="283"/>
      <c r="ASP2" s="283"/>
      <c r="ASQ2" s="283"/>
      <c r="ASR2" s="283"/>
      <c r="ASS2" s="283"/>
      <c r="AST2" s="283"/>
      <c r="ASU2" s="283"/>
      <c r="ASV2" s="283"/>
      <c r="ASW2" s="283"/>
      <c r="ASX2" s="283"/>
      <c r="ASY2" s="283"/>
      <c r="ASZ2" s="283"/>
      <c r="ATA2" s="283"/>
      <c r="ATB2" s="283"/>
      <c r="ATC2" s="283"/>
      <c r="ATD2" s="283"/>
      <c r="ATE2" s="283"/>
      <c r="ATF2" s="283"/>
      <c r="ATG2" s="283"/>
      <c r="ATH2" s="283"/>
      <c r="ATI2" s="283"/>
      <c r="ATJ2" s="283"/>
      <c r="ATK2" s="283"/>
      <c r="ATL2" s="283"/>
      <c r="ATM2" s="283"/>
      <c r="ATN2" s="283"/>
      <c r="ATO2" s="283"/>
      <c r="ATP2" s="283"/>
      <c r="ATQ2" s="283"/>
      <c r="ATR2" s="283"/>
      <c r="ATS2" s="283"/>
      <c r="ATT2" s="283"/>
      <c r="ATU2" s="283"/>
      <c r="ATV2" s="283"/>
      <c r="ATW2" s="283"/>
      <c r="ATX2" s="283"/>
      <c r="ATY2" s="283"/>
      <c r="ATZ2" s="283"/>
      <c r="AUA2" s="283"/>
      <c r="AUB2" s="283"/>
      <c r="AUC2" s="283"/>
      <c r="AUD2" s="283"/>
      <c r="AUE2" s="283"/>
      <c r="AUF2" s="283"/>
      <c r="AUG2" s="283"/>
      <c r="AUH2" s="283"/>
      <c r="AUI2" s="283"/>
      <c r="AUJ2" s="283"/>
      <c r="AUK2" s="283"/>
      <c r="AUL2" s="283"/>
      <c r="AUM2" s="283"/>
      <c r="AUN2" s="283"/>
      <c r="AUO2" s="283"/>
      <c r="AUP2" s="283"/>
      <c r="AUQ2" s="283"/>
      <c r="AUR2" s="283"/>
      <c r="AUS2" s="283"/>
      <c r="AUT2" s="283"/>
      <c r="AUU2" s="283"/>
      <c r="AUV2" s="283"/>
      <c r="AUW2" s="283"/>
      <c r="AUX2" s="283"/>
      <c r="AUY2" s="283"/>
      <c r="AUZ2" s="283"/>
      <c r="AVA2" s="283"/>
      <c r="AVB2" s="283"/>
      <c r="AVC2" s="283"/>
      <c r="AVD2" s="283"/>
      <c r="AVE2" s="283"/>
      <c r="AVF2" s="283"/>
      <c r="AVG2" s="283"/>
      <c r="AVH2" s="283"/>
      <c r="AVI2" s="283"/>
      <c r="AVJ2" s="283"/>
      <c r="AVK2" s="283"/>
      <c r="AVL2" s="283"/>
      <c r="AVM2" s="283"/>
      <c r="AVN2" s="283"/>
      <c r="AVO2" s="283"/>
      <c r="AVP2" s="283"/>
      <c r="AVQ2" s="283"/>
      <c r="AVR2" s="283"/>
      <c r="AVS2" s="283"/>
      <c r="AVT2" s="283"/>
      <c r="AVU2" s="283"/>
      <c r="AVV2" s="283"/>
      <c r="AVW2" s="283"/>
      <c r="AVX2" s="283"/>
      <c r="AVY2" s="283"/>
      <c r="AVZ2" s="283"/>
      <c r="AWA2" s="283"/>
      <c r="AWB2" s="283"/>
      <c r="AWC2" s="283"/>
      <c r="AWD2" s="283"/>
      <c r="AWE2" s="283"/>
      <c r="AWF2" s="283"/>
      <c r="AWG2" s="283"/>
      <c r="AWH2" s="283"/>
      <c r="AWI2" s="283"/>
      <c r="AWJ2" s="283"/>
      <c r="AWK2" s="283"/>
      <c r="AWL2" s="283"/>
      <c r="AWM2" s="283"/>
      <c r="AWN2" s="283"/>
      <c r="AWO2" s="283"/>
      <c r="AWP2" s="283"/>
      <c r="AWQ2" s="283"/>
      <c r="AWR2" s="283"/>
      <c r="AWS2" s="283"/>
      <c r="AWT2" s="283"/>
      <c r="AWU2" s="283"/>
      <c r="AWV2" s="283"/>
      <c r="AWW2" s="283"/>
      <c r="AWX2" s="283"/>
      <c r="AWY2" s="283"/>
      <c r="AWZ2" s="283"/>
      <c r="AXA2" s="283"/>
      <c r="AXB2" s="283"/>
      <c r="AXC2" s="283"/>
      <c r="AXD2" s="283"/>
      <c r="AXE2" s="283"/>
      <c r="AXF2" s="283"/>
      <c r="AXG2" s="283"/>
      <c r="AXH2" s="283"/>
      <c r="AXI2" s="283"/>
      <c r="AXJ2" s="283"/>
      <c r="AXK2" s="283"/>
      <c r="AXL2" s="283"/>
      <c r="AXM2" s="283"/>
      <c r="AXN2" s="283"/>
      <c r="AXO2" s="283"/>
      <c r="AXP2" s="283"/>
      <c r="AXQ2" s="283"/>
      <c r="AXR2" s="283"/>
      <c r="AXS2" s="283"/>
      <c r="AXT2" s="283"/>
      <c r="AXU2" s="283"/>
      <c r="AXV2" s="283"/>
      <c r="AXW2" s="283"/>
      <c r="AXX2" s="283"/>
      <c r="AXY2" s="283"/>
      <c r="AXZ2" s="283"/>
      <c r="AYA2" s="283"/>
      <c r="AYB2" s="283"/>
      <c r="AYC2" s="283"/>
      <c r="AYD2" s="283"/>
      <c r="AYE2" s="283"/>
      <c r="AYF2" s="283"/>
      <c r="AYG2" s="283"/>
      <c r="AYH2" s="283"/>
      <c r="AYI2" s="283"/>
      <c r="AYJ2" s="283"/>
      <c r="AYK2" s="283"/>
      <c r="AYL2" s="283"/>
      <c r="AYM2" s="283"/>
      <c r="AYN2" s="283"/>
      <c r="AYO2" s="283"/>
      <c r="AYP2" s="283"/>
      <c r="AYQ2" s="283"/>
      <c r="AYR2" s="283"/>
      <c r="AYS2" s="283"/>
      <c r="AYT2" s="283"/>
      <c r="AYU2" s="283"/>
      <c r="AYV2" s="283"/>
      <c r="AYW2" s="283"/>
      <c r="AYX2" s="283"/>
      <c r="AYY2" s="283"/>
      <c r="AYZ2" s="283"/>
      <c r="AZA2" s="283"/>
      <c r="AZB2" s="283"/>
      <c r="AZC2" s="283"/>
      <c r="AZD2" s="283"/>
      <c r="AZE2" s="283"/>
      <c r="AZF2" s="283"/>
      <c r="AZG2" s="283"/>
      <c r="AZH2" s="283"/>
      <c r="AZI2" s="283"/>
      <c r="AZJ2" s="283"/>
      <c r="AZK2" s="283"/>
      <c r="AZL2" s="283"/>
      <c r="AZM2" s="283"/>
      <c r="AZN2" s="283"/>
      <c r="AZO2" s="283"/>
      <c r="AZP2" s="283"/>
      <c r="AZQ2" s="283"/>
      <c r="AZR2" s="283"/>
      <c r="AZS2" s="283"/>
      <c r="AZT2" s="283"/>
      <c r="AZU2" s="283"/>
      <c r="AZV2" s="283"/>
      <c r="AZW2" s="283"/>
      <c r="AZX2" s="283"/>
      <c r="AZY2" s="283"/>
      <c r="AZZ2" s="283"/>
      <c r="BAA2" s="283"/>
      <c r="BAB2" s="283"/>
      <c r="BAC2" s="283"/>
      <c r="BAD2" s="283"/>
      <c r="BAE2" s="283"/>
      <c r="BAF2" s="283"/>
      <c r="BAG2" s="283"/>
      <c r="BAH2" s="283"/>
      <c r="BAI2" s="283"/>
      <c r="BAJ2" s="283"/>
      <c r="BAK2" s="283"/>
      <c r="BAL2" s="283"/>
      <c r="BAM2" s="283"/>
      <c r="BAN2" s="283"/>
      <c r="BAO2" s="283"/>
      <c r="BAP2" s="283"/>
      <c r="BAQ2" s="283"/>
      <c r="BAR2" s="283"/>
      <c r="BAS2" s="283"/>
      <c r="BAT2" s="283"/>
      <c r="BAU2" s="283"/>
      <c r="BAV2" s="283"/>
      <c r="BAW2" s="283"/>
      <c r="BAX2" s="283"/>
      <c r="BAY2" s="283"/>
      <c r="BAZ2" s="283"/>
      <c r="BBA2" s="283"/>
      <c r="BBB2" s="283"/>
      <c r="BBC2" s="283"/>
      <c r="BBD2" s="283"/>
      <c r="BBE2" s="283"/>
      <c r="BBF2" s="283"/>
      <c r="BBG2" s="283"/>
      <c r="BBH2" s="283"/>
      <c r="BBI2" s="283"/>
      <c r="BBJ2" s="283"/>
      <c r="BBK2" s="283"/>
      <c r="BBL2" s="283"/>
      <c r="BBM2" s="283"/>
      <c r="BBN2" s="283"/>
      <c r="BBO2" s="283"/>
      <c r="BBP2" s="283"/>
      <c r="BBQ2" s="283"/>
      <c r="BBR2" s="283"/>
      <c r="BBS2" s="283"/>
      <c r="BBT2" s="283"/>
      <c r="BBU2" s="283"/>
      <c r="BBV2" s="283"/>
      <c r="BBW2" s="283"/>
      <c r="BBX2" s="283"/>
      <c r="BBY2" s="283"/>
      <c r="BBZ2" s="283"/>
      <c r="BCA2" s="283"/>
      <c r="BCB2" s="283"/>
      <c r="BCC2" s="283"/>
      <c r="BCD2" s="283"/>
      <c r="BCE2" s="283"/>
      <c r="BCF2" s="283"/>
      <c r="BCG2" s="283"/>
      <c r="BCH2" s="283"/>
      <c r="BCI2" s="283"/>
      <c r="BCJ2" s="283"/>
      <c r="BCK2" s="283"/>
      <c r="BCL2" s="283"/>
      <c r="BCM2" s="283"/>
      <c r="BCN2" s="283"/>
      <c r="BCO2" s="283"/>
      <c r="BCP2" s="283"/>
      <c r="BCQ2" s="283"/>
      <c r="BCR2" s="283"/>
      <c r="BCS2" s="283"/>
      <c r="BCT2" s="283"/>
      <c r="BCU2" s="283"/>
      <c r="BCV2" s="283"/>
    </row>
    <row r="3" spans="1:1452" ht="49.5" customHeight="1">
      <c r="A3" s="457" t="s">
        <v>7</v>
      </c>
      <c r="B3" s="460" t="s">
        <v>39</v>
      </c>
      <c r="C3" s="455" t="s">
        <v>36</v>
      </c>
      <c r="D3" s="456"/>
      <c r="E3" s="456"/>
      <c r="F3" s="456"/>
      <c r="G3" s="456"/>
      <c r="H3" s="456"/>
      <c r="I3" s="456"/>
      <c r="J3" s="453" t="s">
        <v>8</v>
      </c>
    </row>
    <row r="4" spans="1:1452" ht="68.25" customHeight="1" thickBot="1">
      <c r="A4" s="458"/>
      <c r="B4" s="461"/>
      <c r="C4" s="166" t="s">
        <v>31</v>
      </c>
      <c r="D4" s="166" t="s">
        <v>21</v>
      </c>
      <c r="E4" s="166" t="s">
        <v>37</v>
      </c>
      <c r="F4" s="166" t="s">
        <v>38</v>
      </c>
      <c r="G4" s="166" t="s">
        <v>49</v>
      </c>
      <c r="H4" s="166" t="s">
        <v>50</v>
      </c>
      <c r="I4" s="406" t="s">
        <v>20</v>
      </c>
      <c r="J4" s="454"/>
    </row>
    <row r="5" spans="1:1452" ht="41.25" customHeight="1">
      <c r="A5" s="164" t="s">
        <v>202</v>
      </c>
      <c r="B5" s="287">
        <v>214</v>
      </c>
      <c r="C5" s="288">
        <v>1</v>
      </c>
      <c r="D5" s="288">
        <v>1</v>
      </c>
      <c r="E5" s="288">
        <v>310</v>
      </c>
      <c r="F5" s="288">
        <v>0</v>
      </c>
      <c r="G5" s="288">
        <v>0</v>
      </c>
      <c r="H5" s="288">
        <v>2</v>
      </c>
      <c r="I5" s="289">
        <v>0</v>
      </c>
      <c r="J5" s="290">
        <f>SUM(B5:I5)</f>
        <v>528</v>
      </c>
    </row>
    <row r="6" spans="1:1452" ht="41.25" customHeight="1">
      <c r="A6" s="165" t="s">
        <v>203</v>
      </c>
      <c r="B6" s="291">
        <v>2516</v>
      </c>
      <c r="C6" s="198">
        <v>2</v>
      </c>
      <c r="D6" s="198">
        <v>0</v>
      </c>
      <c r="E6" s="198">
        <v>686</v>
      </c>
      <c r="F6" s="198">
        <v>0</v>
      </c>
      <c r="G6" s="198">
        <v>2</v>
      </c>
      <c r="H6" s="198">
        <v>112</v>
      </c>
      <c r="I6" s="292">
        <v>4</v>
      </c>
      <c r="J6" s="293">
        <f t="shared" ref="J6:J9" si="0">SUM(B6:I6)</f>
        <v>3322</v>
      </c>
    </row>
    <row r="7" spans="1:1452" ht="41.25" customHeight="1">
      <c r="A7" s="165" t="s">
        <v>204</v>
      </c>
      <c r="B7" s="291">
        <v>1164</v>
      </c>
      <c r="C7" s="198">
        <v>0</v>
      </c>
      <c r="D7" s="198">
        <v>0</v>
      </c>
      <c r="E7" s="198">
        <v>150</v>
      </c>
      <c r="F7" s="198">
        <v>0</v>
      </c>
      <c r="G7" s="198">
        <v>2</v>
      </c>
      <c r="H7" s="198">
        <v>16</v>
      </c>
      <c r="I7" s="292">
        <v>1</v>
      </c>
      <c r="J7" s="293">
        <f t="shared" si="0"/>
        <v>1333</v>
      </c>
    </row>
    <row r="8" spans="1:1452" ht="41.25" customHeight="1">
      <c r="A8" s="165" t="s">
        <v>205</v>
      </c>
      <c r="B8" s="291">
        <v>1302</v>
      </c>
      <c r="C8" s="198">
        <v>0</v>
      </c>
      <c r="D8" s="198">
        <v>1</v>
      </c>
      <c r="E8" s="198">
        <v>650</v>
      </c>
      <c r="F8" s="198">
        <v>0</v>
      </c>
      <c r="G8" s="198">
        <v>0</v>
      </c>
      <c r="H8" s="198">
        <v>54</v>
      </c>
      <c r="I8" s="292">
        <v>0</v>
      </c>
      <c r="J8" s="293">
        <f t="shared" si="0"/>
        <v>2007</v>
      </c>
    </row>
    <row r="9" spans="1:1452" ht="41.25" customHeight="1">
      <c r="A9" s="168" t="s">
        <v>206</v>
      </c>
      <c r="B9" s="294">
        <v>1422</v>
      </c>
      <c r="C9" s="295">
        <v>1</v>
      </c>
      <c r="D9" s="295">
        <v>0</v>
      </c>
      <c r="E9" s="295">
        <v>262</v>
      </c>
      <c r="F9" s="295">
        <v>0</v>
      </c>
      <c r="G9" s="295">
        <v>0</v>
      </c>
      <c r="H9" s="295">
        <v>31</v>
      </c>
      <c r="I9" s="296">
        <v>0</v>
      </c>
      <c r="J9" s="297">
        <f t="shared" si="0"/>
        <v>1716</v>
      </c>
    </row>
    <row r="10" spans="1:1452" s="189" customFormat="1" ht="46.5" customHeight="1" thickBot="1">
      <c r="A10" s="405" t="s">
        <v>11</v>
      </c>
      <c r="B10" s="404">
        <f t="shared" ref="B10:J10" si="1">SUM(B5:B9)</f>
        <v>6618</v>
      </c>
      <c r="C10" s="403">
        <v>12</v>
      </c>
      <c r="D10" s="403">
        <f t="shared" si="1"/>
        <v>2</v>
      </c>
      <c r="E10" s="403">
        <f t="shared" si="1"/>
        <v>2058</v>
      </c>
      <c r="F10" s="403">
        <f t="shared" si="1"/>
        <v>0</v>
      </c>
      <c r="G10" s="403">
        <f t="shared" si="1"/>
        <v>4</v>
      </c>
      <c r="H10" s="403">
        <f t="shared" si="1"/>
        <v>215</v>
      </c>
      <c r="I10" s="407">
        <f t="shared" si="1"/>
        <v>5</v>
      </c>
      <c r="J10" s="408">
        <f t="shared" si="1"/>
        <v>8906</v>
      </c>
      <c r="K10" s="285"/>
      <c r="L10" s="285"/>
      <c r="M10" s="285"/>
      <c r="N10" s="285"/>
      <c r="O10" s="285"/>
      <c r="P10" s="285"/>
      <c r="Q10" s="285"/>
      <c r="R10" s="285"/>
      <c r="S10" s="285"/>
      <c r="T10" s="285"/>
      <c r="U10" s="285"/>
      <c r="V10" s="285"/>
      <c r="W10" s="285"/>
      <c r="X10" s="285"/>
      <c r="Y10" s="285"/>
      <c r="Z10" s="285"/>
      <c r="AA10" s="285"/>
      <c r="AB10" s="285"/>
      <c r="AC10" s="285"/>
      <c r="AD10" s="285"/>
      <c r="AE10" s="285"/>
      <c r="AF10" s="285"/>
      <c r="AG10" s="285"/>
      <c r="AH10" s="285"/>
      <c r="AI10" s="285"/>
      <c r="AJ10" s="285"/>
      <c r="AK10" s="285"/>
      <c r="AL10" s="285"/>
      <c r="AM10" s="285"/>
      <c r="AN10" s="285"/>
      <c r="AO10" s="285"/>
      <c r="AP10" s="285"/>
      <c r="AQ10" s="285"/>
      <c r="AR10" s="285"/>
      <c r="AS10" s="285"/>
      <c r="AT10" s="285"/>
      <c r="AU10" s="285"/>
      <c r="AV10" s="285"/>
      <c r="AW10" s="285"/>
      <c r="AX10" s="285"/>
      <c r="AY10" s="285"/>
      <c r="AZ10" s="285"/>
      <c r="BA10" s="285"/>
      <c r="BB10" s="285"/>
      <c r="BC10" s="285"/>
      <c r="BD10" s="285"/>
      <c r="BE10" s="285"/>
      <c r="BF10" s="285"/>
      <c r="BG10" s="285"/>
      <c r="BH10" s="285"/>
      <c r="BI10" s="285"/>
      <c r="BJ10" s="285"/>
      <c r="BK10" s="285"/>
      <c r="BL10" s="285"/>
      <c r="BM10" s="285"/>
      <c r="BN10" s="285"/>
      <c r="BO10" s="285"/>
      <c r="BP10" s="285"/>
      <c r="BQ10" s="285"/>
      <c r="BR10" s="285"/>
      <c r="BS10" s="285"/>
      <c r="BT10" s="285"/>
      <c r="BU10" s="285"/>
      <c r="BV10" s="285"/>
      <c r="BW10" s="285"/>
      <c r="BX10" s="285"/>
      <c r="BY10" s="285"/>
      <c r="BZ10" s="285"/>
      <c r="CA10" s="285"/>
      <c r="CB10" s="285"/>
      <c r="CC10" s="285"/>
      <c r="CD10" s="285"/>
      <c r="CE10" s="285"/>
      <c r="CF10" s="285"/>
      <c r="CG10" s="285"/>
      <c r="CH10" s="285"/>
      <c r="CI10" s="285"/>
      <c r="CJ10" s="285"/>
      <c r="CK10" s="285"/>
      <c r="CL10" s="285"/>
      <c r="CM10" s="285"/>
      <c r="CN10" s="285"/>
      <c r="CO10" s="285"/>
      <c r="CP10" s="285"/>
      <c r="CQ10" s="285"/>
      <c r="CR10" s="285"/>
      <c r="CS10" s="285"/>
      <c r="CT10" s="285"/>
      <c r="CU10" s="285"/>
      <c r="CV10" s="285"/>
      <c r="CW10" s="285"/>
      <c r="CX10" s="285"/>
      <c r="CY10" s="285"/>
      <c r="CZ10" s="285"/>
      <c r="DA10" s="285"/>
      <c r="DB10" s="285"/>
      <c r="DC10" s="285"/>
      <c r="DD10" s="285"/>
      <c r="DE10" s="285"/>
      <c r="DF10" s="285"/>
      <c r="DG10" s="285"/>
      <c r="DH10" s="285"/>
      <c r="DI10" s="285"/>
      <c r="DJ10" s="285"/>
      <c r="DK10" s="285"/>
      <c r="DL10" s="285"/>
      <c r="DM10" s="285"/>
      <c r="DN10" s="285"/>
      <c r="DO10" s="285"/>
      <c r="DP10" s="285"/>
      <c r="DQ10" s="285"/>
      <c r="DR10" s="285"/>
      <c r="DS10" s="285"/>
      <c r="DT10" s="285"/>
      <c r="DU10" s="285"/>
      <c r="DV10" s="285"/>
      <c r="DW10" s="285"/>
      <c r="DX10" s="285"/>
      <c r="DY10" s="285"/>
      <c r="DZ10" s="285"/>
      <c r="EA10" s="285"/>
      <c r="EB10" s="285"/>
      <c r="EC10" s="285"/>
      <c r="ED10" s="285"/>
      <c r="EE10" s="285"/>
      <c r="EF10" s="285"/>
      <c r="EG10" s="285"/>
      <c r="EH10" s="285"/>
      <c r="EI10" s="285"/>
      <c r="EJ10" s="285"/>
      <c r="EK10" s="285"/>
      <c r="EL10" s="285"/>
      <c r="EM10" s="285"/>
      <c r="EN10" s="285"/>
      <c r="EO10" s="285"/>
      <c r="EP10" s="285"/>
      <c r="EQ10" s="285"/>
      <c r="ER10" s="285"/>
      <c r="ES10" s="285"/>
      <c r="ET10" s="285"/>
      <c r="EU10" s="285"/>
      <c r="EV10" s="285"/>
      <c r="EW10" s="285"/>
      <c r="EX10" s="285"/>
      <c r="EY10" s="285"/>
      <c r="EZ10" s="285"/>
      <c r="FA10" s="285"/>
      <c r="FB10" s="285"/>
      <c r="FC10" s="285"/>
      <c r="FD10" s="285"/>
      <c r="FE10" s="285"/>
      <c r="FF10" s="285"/>
      <c r="FG10" s="285"/>
      <c r="FH10" s="285"/>
      <c r="FI10" s="285"/>
      <c r="FJ10" s="285"/>
      <c r="FK10" s="285"/>
      <c r="FL10" s="285"/>
      <c r="FM10" s="285"/>
      <c r="FN10" s="285"/>
      <c r="FO10" s="285"/>
      <c r="FP10" s="285"/>
      <c r="FQ10" s="285"/>
      <c r="FR10" s="285"/>
      <c r="FS10" s="285"/>
      <c r="FT10" s="285"/>
      <c r="FU10" s="285"/>
      <c r="FV10" s="285"/>
      <c r="FW10" s="285"/>
      <c r="FX10" s="285"/>
      <c r="FY10" s="285"/>
      <c r="FZ10" s="285"/>
      <c r="GA10" s="285"/>
      <c r="GB10" s="285"/>
      <c r="GC10" s="285"/>
      <c r="GD10" s="285"/>
      <c r="GE10" s="285"/>
      <c r="GF10" s="285"/>
      <c r="GG10" s="285"/>
      <c r="GH10" s="285"/>
      <c r="GI10" s="285"/>
      <c r="GJ10" s="285"/>
      <c r="GK10" s="285"/>
      <c r="GL10" s="285"/>
      <c r="GM10" s="285"/>
      <c r="GN10" s="285"/>
      <c r="GO10" s="285"/>
      <c r="GP10" s="285"/>
      <c r="GQ10" s="285"/>
      <c r="GR10" s="285"/>
      <c r="GS10" s="285"/>
      <c r="GT10" s="285"/>
      <c r="GU10" s="285"/>
      <c r="GV10" s="285"/>
      <c r="GW10" s="285"/>
      <c r="GX10" s="285"/>
      <c r="GY10" s="285"/>
      <c r="GZ10" s="285"/>
      <c r="HA10" s="285"/>
      <c r="HB10" s="285"/>
      <c r="HC10" s="285"/>
      <c r="HD10" s="285"/>
      <c r="HE10" s="285"/>
      <c r="HF10" s="285"/>
      <c r="HG10" s="285"/>
      <c r="HH10" s="285"/>
      <c r="HI10" s="285"/>
      <c r="HJ10" s="285"/>
      <c r="HK10" s="285"/>
      <c r="HL10" s="285"/>
      <c r="HM10" s="285"/>
      <c r="HN10" s="285"/>
      <c r="HO10" s="285"/>
      <c r="HP10" s="285"/>
      <c r="HQ10" s="285"/>
      <c r="HR10" s="285"/>
      <c r="HS10" s="285"/>
      <c r="HT10" s="285"/>
      <c r="HU10" s="285"/>
      <c r="HV10" s="285"/>
      <c r="HW10" s="285"/>
      <c r="HX10" s="285"/>
      <c r="HY10" s="285"/>
      <c r="HZ10" s="285"/>
      <c r="IA10" s="285"/>
      <c r="IB10" s="285"/>
      <c r="IC10" s="285"/>
      <c r="ID10" s="285"/>
      <c r="IE10" s="285"/>
      <c r="IF10" s="285"/>
      <c r="IG10" s="285"/>
      <c r="IH10" s="285"/>
      <c r="II10" s="285"/>
      <c r="IJ10" s="285"/>
      <c r="IK10" s="285"/>
      <c r="IL10" s="285"/>
      <c r="IM10" s="285"/>
      <c r="IN10" s="285"/>
      <c r="IO10" s="285"/>
      <c r="IP10" s="285"/>
      <c r="IQ10" s="285"/>
      <c r="IR10" s="285"/>
      <c r="IS10" s="285"/>
      <c r="IT10" s="285"/>
      <c r="IU10" s="285"/>
      <c r="IV10" s="285"/>
      <c r="IW10" s="285"/>
      <c r="IX10" s="285"/>
      <c r="IY10" s="285"/>
      <c r="IZ10" s="285"/>
      <c r="JA10" s="285"/>
      <c r="JB10" s="285"/>
      <c r="JC10" s="285"/>
      <c r="JD10" s="285"/>
      <c r="JE10" s="285"/>
      <c r="JF10" s="285"/>
      <c r="JG10" s="285"/>
      <c r="JH10" s="285"/>
      <c r="JI10" s="285"/>
      <c r="JJ10" s="285"/>
      <c r="JK10" s="285"/>
      <c r="JL10" s="285"/>
      <c r="JM10" s="285"/>
      <c r="JN10" s="285"/>
      <c r="JO10" s="285"/>
      <c r="JP10" s="285"/>
      <c r="JQ10" s="285"/>
      <c r="JR10" s="285"/>
      <c r="JS10" s="285"/>
      <c r="JT10" s="285"/>
      <c r="JU10" s="285"/>
      <c r="JV10" s="285"/>
      <c r="JW10" s="285"/>
      <c r="JX10" s="285"/>
      <c r="JY10" s="285"/>
      <c r="JZ10" s="285"/>
      <c r="KA10" s="285"/>
      <c r="KB10" s="285"/>
      <c r="KC10" s="285"/>
      <c r="KD10" s="285"/>
      <c r="KE10" s="285"/>
      <c r="KF10" s="285"/>
      <c r="KG10" s="285"/>
      <c r="KH10" s="285"/>
      <c r="KI10" s="285"/>
      <c r="KJ10" s="285"/>
      <c r="KK10" s="285"/>
      <c r="KL10" s="285"/>
      <c r="KM10" s="285"/>
      <c r="KN10" s="285"/>
      <c r="KO10" s="285"/>
      <c r="KP10" s="285"/>
      <c r="KQ10" s="285"/>
      <c r="KR10" s="285"/>
      <c r="KS10" s="285"/>
      <c r="KT10" s="285"/>
      <c r="KU10" s="285"/>
      <c r="KV10" s="285"/>
      <c r="KW10" s="285"/>
      <c r="KX10" s="285"/>
      <c r="KY10" s="285"/>
      <c r="KZ10" s="285"/>
      <c r="LA10" s="285"/>
      <c r="LB10" s="285"/>
      <c r="LC10" s="285"/>
      <c r="LD10" s="285"/>
      <c r="LE10" s="285"/>
      <c r="LF10" s="285"/>
      <c r="LG10" s="285"/>
      <c r="LH10" s="285"/>
      <c r="LI10" s="285"/>
      <c r="LJ10" s="285"/>
      <c r="LK10" s="285"/>
      <c r="LL10" s="285"/>
      <c r="LM10" s="285"/>
      <c r="LN10" s="285"/>
      <c r="LO10" s="285"/>
      <c r="LP10" s="285"/>
      <c r="LQ10" s="285"/>
      <c r="LR10" s="285"/>
      <c r="LS10" s="285"/>
      <c r="LT10" s="285"/>
      <c r="LU10" s="285"/>
      <c r="LV10" s="285"/>
      <c r="LW10" s="285"/>
      <c r="LX10" s="285"/>
      <c r="LY10" s="285"/>
      <c r="LZ10" s="285"/>
      <c r="MA10" s="285"/>
      <c r="MB10" s="285"/>
      <c r="MC10" s="285"/>
      <c r="MD10" s="285"/>
      <c r="ME10" s="285"/>
      <c r="MF10" s="285"/>
      <c r="MG10" s="285"/>
      <c r="MH10" s="285"/>
      <c r="MI10" s="285"/>
      <c r="MJ10" s="285"/>
      <c r="MK10" s="285"/>
      <c r="ML10" s="285"/>
      <c r="MM10" s="285"/>
      <c r="MN10" s="285"/>
      <c r="MO10" s="285"/>
      <c r="MP10" s="285"/>
      <c r="MQ10" s="285"/>
      <c r="MR10" s="285"/>
      <c r="MS10" s="285"/>
      <c r="MT10" s="285"/>
      <c r="MU10" s="285"/>
      <c r="MV10" s="285"/>
      <c r="MW10" s="285"/>
      <c r="MX10" s="285"/>
      <c r="MY10" s="285"/>
      <c r="MZ10" s="285"/>
      <c r="NA10" s="285"/>
      <c r="NB10" s="285"/>
      <c r="NC10" s="285"/>
      <c r="ND10" s="285"/>
      <c r="NE10" s="285"/>
      <c r="NF10" s="285"/>
      <c r="NG10" s="285"/>
      <c r="NH10" s="285"/>
      <c r="NI10" s="285"/>
      <c r="NJ10" s="285"/>
      <c r="NK10" s="285"/>
      <c r="NL10" s="285"/>
      <c r="NM10" s="285"/>
      <c r="NN10" s="285"/>
      <c r="NO10" s="285"/>
      <c r="NP10" s="285"/>
      <c r="NQ10" s="285"/>
      <c r="NR10" s="285"/>
      <c r="NS10" s="285"/>
      <c r="NT10" s="285"/>
      <c r="NU10" s="285"/>
      <c r="NV10" s="285"/>
      <c r="NW10" s="285"/>
      <c r="NX10" s="285"/>
      <c r="NY10" s="285"/>
      <c r="NZ10" s="285"/>
      <c r="OA10" s="285"/>
      <c r="OB10" s="285"/>
      <c r="OC10" s="285"/>
      <c r="OD10" s="285"/>
      <c r="OE10" s="285"/>
      <c r="OF10" s="285"/>
      <c r="OG10" s="285"/>
      <c r="OH10" s="285"/>
      <c r="OI10" s="285"/>
      <c r="OJ10" s="285"/>
      <c r="OK10" s="285"/>
      <c r="OL10" s="285"/>
      <c r="OM10" s="285"/>
      <c r="ON10" s="285"/>
      <c r="OO10" s="285"/>
      <c r="OP10" s="285"/>
      <c r="OQ10" s="285"/>
      <c r="OR10" s="285"/>
      <c r="OS10" s="285"/>
      <c r="OT10" s="285"/>
      <c r="OU10" s="285"/>
      <c r="OV10" s="285"/>
      <c r="OW10" s="285"/>
      <c r="OX10" s="285"/>
      <c r="OY10" s="285"/>
      <c r="OZ10" s="285"/>
      <c r="PA10" s="285"/>
      <c r="PB10" s="285"/>
      <c r="PC10" s="285"/>
      <c r="PD10" s="285"/>
      <c r="PE10" s="285"/>
      <c r="PF10" s="285"/>
      <c r="PG10" s="285"/>
      <c r="PH10" s="285"/>
      <c r="PI10" s="285"/>
      <c r="PJ10" s="285"/>
      <c r="PK10" s="285"/>
      <c r="PL10" s="285"/>
      <c r="PM10" s="285"/>
      <c r="PN10" s="285"/>
      <c r="PO10" s="285"/>
      <c r="PP10" s="285"/>
      <c r="PQ10" s="285"/>
      <c r="PR10" s="285"/>
      <c r="PS10" s="285"/>
      <c r="PT10" s="285"/>
      <c r="PU10" s="285"/>
      <c r="PV10" s="285"/>
      <c r="PW10" s="285"/>
      <c r="PX10" s="285"/>
      <c r="PY10" s="285"/>
      <c r="PZ10" s="285"/>
      <c r="QA10" s="285"/>
      <c r="QB10" s="285"/>
      <c r="QC10" s="285"/>
      <c r="QD10" s="285"/>
      <c r="QE10" s="285"/>
      <c r="QF10" s="285"/>
      <c r="QG10" s="285"/>
      <c r="QH10" s="285"/>
      <c r="QI10" s="285"/>
      <c r="QJ10" s="285"/>
      <c r="QK10" s="285"/>
      <c r="QL10" s="285"/>
      <c r="QM10" s="285"/>
      <c r="QN10" s="285"/>
      <c r="QO10" s="285"/>
      <c r="QP10" s="285"/>
      <c r="QQ10" s="285"/>
      <c r="QR10" s="285"/>
      <c r="QS10" s="285"/>
      <c r="QT10" s="285"/>
      <c r="QU10" s="285"/>
      <c r="QV10" s="285"/>
      <c r="QW10" s="285"/>
      <c r="QX10" s="285"/>
      <c r="QY10" s="285"/>
      <c r="QZ10" s="285"/>
      <c r="RA10" s="285"/>
      <c r="RB10" s="285"/>
      <c r="RC10" s="285"/>
      <c r="RD10" s="285"/>
      <c r="RE10" s="285"/>
      <c r="RF10" s="285"/>
      <c r="RG10" s="285"/>
      <c r="RH10" s="285"/>
      <c r="RI10" s="285"/>
      <c r="RJ10" s="285"/>
      <c r="RK10" s="285"/>
      <c r="RL10" s="285"/>
      <c r="RM10" s="285"/>
      <c r="RN10" s="285"/>
      <c r="RO10" s="285"/>
      <c r="RP10" s="285"/>
      <c r="RQ10" s="285"/>
      <c r="RR10" s="285"/>
      <c r="RS10" s="285"/>
      <c r="RT10" s="285"/>
      <c r="RU10" s="285"/>
      <c r="RV10" s="285"/>
      <c r="RW10" s="285"/>
      <c r="RX10" s="285"/>
      <c r="RY10" s="285"/>
      <c r="RZ10" s="285"/>
      <c r="SA10" s="285"/>
      <c r="SB10" s="285"/>
      <c r="SC10" s="285"/>
      <c r="SD10" s="285"/>
      <c r="SE10" s="285"/>
      <c r="SF10" s="285"/>
      <c r="SG10" s="285"/>
      <c r="SH10" s="285"/>
      <c r="SI10" s="285"/>
      <c r="SJ10" s="285"/>
      <c r="SK10" s="285"/>
      <c r="SL10" s="285"/>
      <c r="SM10" s="285"/>
      <c r="SN10" s="285"/>
      <c r="SO10" s="285"/>
      <c r="SP10" s="285"/>
      <c r="SQ10" s="285"/>
      <c r="SR10" s="285"/>
      <c r="SS10" s="285"/>
      <c r="ST10" s="285"/>
      <c r="SU10" s="285"/>
      <c r="SV10" s="285"/>
      <c r="SW10" s="285"/>
      <c r="SX10" s="285"/>
      <c r="SY10" s="285"/>
      <c r="SZ10" s="285"/>
      <c r="TA10" s="285"/>
      <c r="TB10" s="285"/>
      <c r="TC10" s="285"/>
      <c r="TD10" s="285"/>
      <c r="TE10" s="285"/>
      <c r="TF10" s="285"/>
      <c r="TG10" s="285"/>
      <c r="TH10" s="285"/>
      <c r="TI10" s="285"/>
      <c r="TJ10" s="285"/>
      <c r="TK10" s="285"/>
      <c r="TL10" s="285"/>
      <c r="TM10" s="285"/>
      <c r="TN10" s="285"/>
      <c r="TO10" s="285"/>
      <c r="TP10" s="285"/>
      <c r="TQ10" s="285"/>
      <c r="TR10" s="285"/>
      <c r="TS10" s="285"/>
      <c r="TT10" s="285"/>
      <c r="TU10" s="285"/>
      <c r="TV10" s="285"/>
      <c r="TW10" s="285"/>
      <c r="TX10" s="285"/>
      <c r="TY10" s="285"/>
      <c r="TZ10" s="285"/>
      <c r="UA10" s="285"/>
      <c r="UB10" s="285"/>
      <c r="UC10" s="285"/>
      <c r="UD10" s="285"/>
      <c r="UE10" s="285"/>
      <c r="UF10" s="285"/>
      <c r="UG10" s="285"/>
      <c r="UH10" s="285"/>
      <c r="UI10" s="285"/>
      <c r="UJ10" s="285"/>
      <c r="UK10" s="285"/>
      <c r="UL10" s="285"/>
      <c r="UM10" s="285"/>
      <c r="UN10" s="285"/>
      <c r="UO10" s="285"/>
      <c r="UP10" s="285"/>
      <c r="UQ10" s="285"/>
      <c r="UR10" s="285"/>
      <c r="US10" s="285"/>
      <c r="UT10" s="285"/>
      <c r="UU10" s="285"/>
      <c r="UV10" s="285"/>
      <c r="UW10" s="285"/>
      <c r="UX10" s="285"/>
      <c r="UY10" s="285"/>
      <c r="UZ10" s="285"/>
      <c r="VA10" s="285"/>
      <c r="VB10" s="285"/>
      <c r="VC10" s="285"/>
      <c r="VD10" s="285"/>
      <c r="VE10" s="285"/>
      <c r="VF10" s="285"/>
      <c r="VG10" s="285"/>
      <c r="VH10" s="285"/>
      <c r="VI10" s="285"/>
      <c r="VJ10" s="285"/>
      <c r="VK10" s="285"/>
      <c r="VL10" s="285"/>
      <c r="VM10" s="285"/>
      <c r="VN10" s="285"/>
      <c r="VO10" s="285"/>
      <c r="VP10" s="285"/>
      <c r="VQ10" s="285"/>
      <c r="VR10" s="285"/>
      <c r="VS10" s="285"/>
      <c r="VT10" s="285"/>
      <c r="VU10" s="285"/>
      <c r="VV10" s="285"/>
      <c r="VW10" s="285"/>
      <c r="VX10" s="285"/>
      <c r="VY10" s="285"/>
      <c r="VZ10" s="285"/>
      <c r="WA10" s="285"/>
      <c r="WB10" s="285"/>
      <c r="WC10" s="285"/>
      <c r="WD10" s="285"/>
      <c r="WE10" s="285"/>
      <c r="WF10" s="285"/>
      <c r="WG10" s="285"/>
      <c r="WH10" s="285"/>
      <c r="WI10" s="285"/>
      <c r="WJ10" s="285"/>
      <c r="WK10" s="285"/>
      <c r="WL10" s="285"/>
      <c r="WM10" s="285"/>
      <c r="WN10" s="285"/>
      <c r="WO10" s="285"/>
      <c r="WP10" s="285"/>
      <c r="WQ10" s="285"/>
      <c r="WR10" s="285"/>
      <c r="WS10" s="285"/>
      <c r="WT10" s="285"/>
      <c r="WU10" s="285"/>
      <c r="WV10" s="285"/>
      <c r="WW10" s="285"/>
      <c r="WX10" s="285"/>
      <c r="WY10" s="285"/>
      <c r="WZ10" s="285"/>
      <c r="XA10" s="285"/>
      <c r="XB10" s="285"/>
      <c r="XC10" s="285"/>
      <c r="XD10" s="285"/>
      <c r="XE10" s="285"/>
      <c r="XF10" s="285"/>
      <c r="XG10" s="285"/>
      <c r="XH10" s="285"/>
      <c r="XI10" s="285"/>
      <c r="XJ10" s="285"/>
      <c r="XK10" s="285"/>
      <c r="XL10" s="285"/>
      <c r="XM10" s="285"/>
      <c r="XN10" s="285"/>
      <c r="XO10" s="285"/>
      <c r="XP10" s="285"/>
      <c r="XQ10" s="285"/>
      <c r="XR10" s="285"/>
      <c r="XS10" s="285"/>
      <c r="XT10" s="285"/>
      <c r="XU10" s="285"/>
      <c r="XV10" s="285"/>
      <c r="XW10" s="285"/>
      <c r="XX10" s="285"/>
      <c r="XY10" s="285"/>
      <c r="XZ10" s="285"/>
      <c r="YA10" s="285"/>
      <c r="YB10" s="285"/>
      <c r="YC10" s="285"/>
      <c r="YD10" s="285"/>
      <c r="YE10" s="285"/>
      <c r="YF10" s="285"/>
      <c r="YG10" s="285"/>
      <c r="YH10" s="285"/>
      <c r="YI10" s="285"/>
      <c r="YJ10" s="285"/>
      <c r="YK10" s="285"/>
      <c r="YL10" s="285"/>
      <c r="YM10" s="285"/>
      <c r="YN10" s="285"/>
      <c r="YO10" s="285"/>
      <c r="YP10" s="285"/>
      <c r="YQ10" s="285"/>
      <c r="YR10" s="285"/>
      <c r="YS10" s="285"/>
      <c r="YT10" s="285"/>
      <c r="YU10" s="285"/>
      <c r="YV10" s="285"/>
      <c r="YW10" s="285"/>
      <c r="YX10" s="285"/>
      <c r="YY10" s="285"/>
      <c r="YZ10" s="285"/>
      <c r="ZA10" s="285"/>
      <c r="ZB10" s="285"/>
      <c r="ZC10" s="285"/>
      <c r="ZD10" s="285"/>
      <c r="ZE10" s="285"/>
      <c r="ZF10" s="285"/>
      <c r="ZG10" s="285"/>
      <c r="ZH10" s="285"/>
      <c r="ZI10" s="285"/>
      <c r="ZJ10" s="285"/>
      <c r="ZK10" s="285"/>
      <c r="ZL10" s="285"/>
      <c r="ZM10" s="285"/>
      <c r="ZN10" s="285"/>
      <c r="ZO10" s="285"/>
      <c r="ZP10" s="285"/>
      <c r="ZQ10" s="285"/>
      <c r="ZR10" s="285"/>
      <c r="ZS10" s="285"/>
      <c r="ZT10" s="285"/>
      <c r="ZU10" s="285"/>
      <c r="ZV10" s="285"/>
      <c r="ZW10" s="285"/>
      <c r="ZX10" s="285"/>
      <c r="ZY10" s="285"/>
      <c r="ZZ10" s="285"/>
      <c r="AAA10" s="285"/>
      <c r="AAB10" s="285"/>
      <c r="AAC10" s="285"/>
      <c r="AAD10" s="285"/>
      <c r="AAE10" s="285"/>
      <c r="AAF10" s="285"/>
      <c r="AAG10" s="285"/>
      <c r="AAH10" s="285"/>
      <c r="AAI10" s="285"/>
      <c r="AAJ10" s="285"/>
      <c r="AAK10" s="285"/>
      <c r="AAL10" s="285"/>
      <c r="AAM10" s="285"/>
      <c r="AAN10" s="285"/>
      <c r="AAO10" s="285"/>
      <c r="AAP10" s="285"/>
      <c r="AAQ10" s="285"/>
      <c r="AAR10" s="285"/>
      <c r="AAS10" s="285"/>
      <c r="AAT10" s="285"/>
      <c r="AAU10" s="285"/>
      <c r="AAV10" s="285"/>
      <c r="AAW10" s="285"/>
      <c r="AAX10" s="285"/>
      <c r="AAY10" s="285"/>
      <c r="AAZ10" s="285"/>
      <c r="ABA10" s="285"/>
      <c r="ABB10" s="285"/>
      <c r="ABC10" s="285"/>
      <c r="ABD10" s="285"/>
      <c r="ABE10" s="285"/>
      <c r="ABF10" s="285"/>
      <c r="ABG10" s="285"/>
      <c r="ABH10" s="285"/>
      <c r="ABI10" s="285"/>
      <c r="ABJ10" s="285"/>
      <c r="ABK10" s="285"/>
      <c r="ABL10" s="285"/>
      <c r="ABM10" s="285"/>
      <c r="ABN10" s="285"/>
      <c r="ABO10" s="285"/>
      <c r="ABP10" s="285"/>
      <c r="ABQ10" s="285"/>
      <c r="ABR10" s="285"/>
      <c r="ABS10" s="285"/>
      <c r="ABT10" s="285"/>
      <c r="ABU10" s="285"/>
      <c r="ABV10" s="285"/>
      <c r="ABW10" s="285"/>
      <c r="ABX10" s="285"/>
      <c r="ABY10" s="285"/>
      <c r="ABZ10" s="285"/>
      <c r="ACA10" s="285"/>
      <c r="ACB10" s="285"/>
      <c r="ACC10" s="285"/>
      <c r="ACD10" s="285"/>
      <c r="ACE10" s="285"/>
      <c r="ACF10" s="285"/>
      <c r="ACG10" s="285"/>
      <c r="ACH10" s="285"/>
      <c r="ACI10" s="285"/>
      <c r="ACJ10" s="285"/>
      <c r="ACK10" s="285"/>
      <c r="ACL10" s="285"/>
      <c r="ACM10" s="285"/>
      <c r="ACN10" s="285"/>
      <c r="ACO10" s="285"/>
      <c r="ACP10" s="285"/>
      <c r="ACQ10" s="285"/>
      <c r="ACR10" s="285"/>
      <c r="ACS10" s="285"/>
      <c r="ACT10" s="285"/>
      <c r="ACU10" s="285"/>
      <c r="ACV10" s="285"/>
      <c r="ACW10" s="285"/>
      <c r="ACX10" s="285"/>
      <c r="ACY10" s="285"/>
      <c r="ACZ10" s="285"/>
      <c r="ADA10" s="285"/>
      <c r="ADB10" s="285"/>
      <c r="ADC10" s="285"/>
      <c r="ADD10" s="285"/>
      <c r="ADE10" s="285"/>
      <c r="ADF10" s="285"/>
      <c r="ADG10" s="285"/>
      <c r="ADH10" s="285"/>
      <c r="ADI10" s="285"/>
      <c r="ADJ10" s="285"/>
      <c r="ADK10" s="285"/>
      <c r="ADL10" s="285"/>
      <c r="ADM10" s="285"/>
      <c r="ADN10" s="285"/>
      <c r="ADO10" s="285"/>
      <c r="ADP10" s="285"/>
      <c r="ADQ10" s="285"/>
      <c r="ADR10" s="285"/>
      <c r="ADS10" s="285"/>
      <c r="ADT10" s="285"/>
      <c r="ADU10" s="285"/>
      <c r="ADV10" s="285"/>
      <c r="ADW10" s="285"/>
      <c r="ADX10" s="285"/>
      <c r="ADY10" s="285"/>
      <c r="ADZ10" s="285"/>
      <c r="AEA10" s="285"/>
      <c r="AEB10" s="285"/>
      <c r="AEC10" s="285"/>
      <c r="AED10" s="285"/>
      <c r="AEE10" s="285"/>
      <c r="AEF10" s="285"/>
      <c r="AEG10" s="285"/>
      <c r="AEH10" s="285"/>
      <c r="AEI10" s="285"/>
      <c r="AEJ10" s="285"/>
      <c r="AEK10" s="285"/>
      <c r="AEL10" s="285"/>
      <c r="AEM10" s="285"/>
      <c r="AEN10" s="285"/>
      <c r="AEO10" s="285"/>
      <c r="AEP10" s="285"/>
      <c r="AEQ10" s="285"/>
      <c r="AER10" s="285"/>
      <c r="AES10" s="285"/>
      <c r="AET10" s="285"/>
      <c r="AEU10" s="285"/>
      <c r="AEV10" s="285"/>
      <c r="AEW10" s="285"/>
      <c r="AEX10" s="285"/>
      <c r="AEY10" s="285"/>
      <c r="AEZ10" s="285"/>
      <c r="AFA10" s="285"/>
      <c r="AFB10" s="285"/>
      <c r="AFC10" s="285"/>
      <c r="AFD10" s="285"/>
      <c r="AFE10" s="285"/>
      <c r="AFF10" s="285"/>
      <c r="AFG10" s="285"/>
      <c r="AFH10" s="285"/>
      <c r="AFI10" s="285"/>
      <c r="AFJ10" s="285"/>
      <c r="AFK10" s="285"/>
      <c r="AFL10" s="285"/>
      <c r="AFM10" s="285"/>
      <c r="AFN10" s="285"/>
      <c r="AFO10" s="285"/>
      <c r="AFP10" s="285"/>
      <c r="AFQ10" s="285"/>
      <c r="AFR10" s="285"/>
      <c r="AFS10" s="285"/>
      <c r="AFT10" s="285"/>
      <c r="AFU10" s="285"/>
      <c r="AFV10" s="285"/>
      <c r="AFW10" s="285"/>
      <c r="AFX10" s="285"/>
      <c r="AFY10" s="285"/>
      <c r="AFZ10" s="285"/>
      <c r="AGA10" s="285"/>
      <c r="AGB10" s="285"/>
      <c r="AGC10" s="285"/>
      <c r="AGD10" s="285"/>
      <c r="AGE10" s="285"/>
      <c r="AGF10" s="285"/>
      <c r="AGG10" s="285"/>
      <c r="AGH10" s="285"/>
      <c r="AGI10" s="285"/>
      <c r="AGJ10" s="285"/>
      <c r="AGK10" s="285"/>
      <c r="AGL10" s="285"/>
      <c r="AGM10" s="285"/>
      <c r="AGN10" s="285"/>
      <c r="AGO10" s="285"/>
      <c r="AGP10" s="285"/>
      <c r="AGQ10" s="285"/>
      <c r="AGR10" s="285"/>
      <c r="AGS10" s="285"/>
      <c r="AGT10" s="285"/>
      <c r="AGU10" s="285"/>
      <c r="AGV10" s="285"/>
      <c r="AGW10" s="285"/>
      <c r="AGX10" s="285"/>
      <c r="AGY10" s="285"/>
      <c r="AGZ10" s="285"/>
      <c r="AHA10" s="285"/>
      <c r="AHB10" s="285"/>
      <c r="AHC10" s="285"/>
      <c r="AHD10" s="285"/>
      <c r="AHE10" s="285"/>
      <c r="AHF10" s="285"/>
      <c r="AHG10" s="285"/>
      <c r="AHH10" s="285"/>
      <c r="AHI10" s="285"/>
      <c r="AHJ10" s="285"/>
      <c r="AHK10" s="285"/>
      <c r="AHL10" s="285"/>
      <c r="AHM10" s="285"/>
      <c r="AHN10" s="285"/>
      <c r="AHO10" s="285"/>
      <c r="AHP10" s="285"/>
      <c r="AHQ10" s="285"/>
      <c r="AHR10" s="285"/>
      <c r="AHS10" s="285"/>
      <c r="AHT10" s="285"/>
      <c r="AHU10" s="285"/>
      <c r="AHV10" s="285"/>
      <c r="AHW10" s="285"/>
      <c r="AHX10" s="285"/>
      <c r="AHY10" s="285"/>
      <c r="AHZ10" s="285"/>
      <c r="AIA10" s="285"/>
      <c r="AIB10" s="285"/>
      <c r="AIC10" s="285"/>
      <c r="AID10" s="285"/>
      <c r="AIE10" s="285"/>
      <c r="AIF10" s="285"/>
      <c r="AIG10" s="285"/>
      <c r="AIH10" s="285"/>
      <c r="AII10" s="285"/>
      <c r="AIJ10" s="285"/>
      <c r="AIK10" s="285"/>
      <c r="AIL10" s="285"/>
      <c r="AIM10" s="285"/>
      <c r="AIN10" s="285"/>
      <c r="AIO10" s="285"/>
      <c r="AIP10" s="285"/>
      <c r="AIQ10" s="285"/>
      <c r="AIR10" s="285"/>
      <c r="AIS10" s="285"/>
      <c r="AIT10" s="285"/>
      <c r="AIU10" s="285"/>
      <c r="AIV10" s="285"/>
      <c r="AIW10" s="285"/>
      <c r="AIX10" s="285"/>
      <c r="AIY10" s="285"/>
      <c r="AIZ10" s="285"/>
      <c r="AJA10" s="285"/>
      <c r="AJB10" s="285"/>
      <c r="AJC10" s="285"/>
      <c r="AJD10" s="285"/>
      <c r="AJE10" s="285"/>
      <c r="AJF10" s="285"/>
      <c r="AJG10" s="285"/>
      <c r="AJH10" s="285"/>
      <c r="AJI10" s="285"/>
      <c r="AJJ10" s="285"/>
      <c r="AJK10" s="285"/>
      <c r="AJL10" s="285"/>
      <c r="AJM10" s="285"/>
      <c r="AJN10" s="285"/>
      <c r="AJO10" s="285"/>
      <c r="AJP10" s="285"/>
      <c r="AJQ10" s="285"/>
      <c r="AJR10" s="285"/>
      <c r="AJS10" s="285"/>
      <c r="AJT10" s="285"/>
      <c r="AJU10" s="285"/>
      <c r="AJV10" s="285"/>
      <c r="AJW10" s="285"/>
      <c r="AJX10" s="285"/>
      <c r="AJY10" s="285"/>
      <c r="AJZ10" s="285"/>
      <c r="AKA10" s="285"/>
      <c r="AKB10" s="285"/>
      <c r="AKC10" s="285"/>
      <c r="AKD10" s="285"/>
      <c r="AKE10" s="285"/>
      <c r="AKF10" s="285"/>
      <c r="AKG10" s="285"/>
      <c r="AKH10" s="285"/>
      <c r="AKI10" s="285"/>
      <c r="AKJ10" s="285"/>
      <c r="AKK10" s="285"/>
      <c r="AKL10" s="285"/>
      <c r="AKM10" s="285"/>
      <c r="AKN10" s="285"/>
      <c r="AKO10" s="285"/>
      <c r="AKP10" s="285"/>
      <c r="AKQ10" s="285"/>
      <c r="AKR10" s="285"/>
      <c r="AKS10" s="285"/>
      <c r="AKT10" s="285"/>
      <c r="AKU10" s="285"/>
      <c r="AKV10" s="285"/>
      <c r="AKW10" s="285"/>
      <c r="AKX10" s="285"/>
      <c r="AKY10" s="285"/>
      <c r="AKZ10" s="285"/>
      <c r="ALA10" s="285"/>
      <c r="ALB10" s="285"/>
      <c r="ALC10" s="285"/>
      <c r="ALD10" s="285"/>
      <c r="ALE10" s="285"/>
      <c r="ALF10" s="285"/>
      <c r="ALG10" s="285"/>
      <c r="ALH10" s="285"/>
      <c r="ALI10" s="285"/>
      <c r="ALJ10" s="285"/>
      <c r="ALK10" s="285"/>
      <c r="ALL10" s="285"/>
      <c r="ALM10" s="285"/>
      <c r="ALN10" s="285"/>
      <c r="ALO10" s="285"/>
      <c r="ALP10" s="285"/>
      <c r="ALQ10" s="285"/>
      <c r="ALR10" s="285"/>
      <c r="ALS10" s="285"/>
      <c r="ALT10" s="285"/>
      <c r="ALU10" s="285"/>
      <c r="ALV10" s="285"/>
      <c r="ALW10" s="285"/>
      <c r="ALX10" s="285"/>
      <c r="ALY10" s="285"/>
      <c r="ALZ10" s="285"/>
      <c r="AMA10" s="285"/>
      <c r="AMB10" s="285"/>
      <c r="AMC10" s="285"/>
      <c r="AMD10" s="285"/>
      <c r="AME10" s="285"/>
      <c r="AMF10" s="285"/>
      <c r="AMG10" s="285"/>
      <c r="AMH10" s="285"/>
      <c r="AMI10" s="285"/>
      <c r="AMJ10" s="285"/>
      <c r="AMK10" s="285"/>
      <c r="AML10" s="285"/>
      <c r="AMM10" s="285"/>
      <c r="AMN10" s="285"/>
      <c r="AMO10" s="285"/>
      <c r="AMP10" s="285"/>
      <c r="AMQ10" s="285"/>
      <c r="AMR10" s="285"/>
      <c r="AMS10" s="285"/>
      <c r="AMT10" s="285"/>
      <c r="AMU10" s="285"/>
      <c r="AMV10" s="285"/>
      <c r="AMW10" s="285"/>
      <c r="AMX10" s="285"/>
      <c r="AMY10" s="285"/>
      <c r="AMZ10" s="285"/>
      <c r="ANA10" s="285"/>
      <c r="ANB10" s="285"/>
      <c r="ANC10" s="285"/>
      <c r="AND10" s="285"/>
      <c r="ANE10" s="285"/>
      <c r="ANF10" s="285"/>
      <c r="ANG10" s="285"/>
      <c r="ANH10" s="285"/>
      <c r="ANI10" s="285"/>
      <c r="ANJ10" s="285"/>
      <c r="ANK10" s="285"/>
      <c r="ANL10" s="285"/>
      <c r="ANM10" s="285"/>
      <c r="ANN10" s="285"/>
      <c r="ANO10" s="285"/>
      <c r="ANP10" s="285"/>
      <c r="ANQ10" s="285"/>
      <c r="ANR10" s="285"/>
      <c r="ANS10" s="285"/>
      <c r="ANT10" s="285"/>
      <c r="ANU10" s="285"/>
      <c r="ANV10" s="285"/>
      <c r="ANW10" s="285"/>
      <c r="ANX10" s="285"/>
      <c r="ANY10" s="285"/>
      <c r="ANZ10" s="285"/>
      <c r="AOA10" s="285"/>
      <c r="AOB10" s="285"/>
      <c r="AOC10" s="285"/>
      <c r="AOD10" s="285"/>
      <c r="AOE10" s="285"/>
      <c r="AOF10" s="285"/>
      <c r="AOG10" s="285"/>
      <c r="AOH10" s="285"/>
      <c r="AOI10" s="285"/>
      <c r="AOJ10" s="285"/>
      <c r="AOK10" s="285"/>
      <c r="AOL10" s="285"/>
      <c r="AOM10" s="285"/>
      <c r="AON10" s="285"/>
      <c r="AOO10" s="285"/>
      <c r="AOP10" s="285"/>
      <c r="AOQ10" s="285"/>
      <c r="AOR10" s="285"/>
      <c r="AOS10" s="285"/>
      <c r="AOT10" s="285"/>
      <c r="AOU10" s="285"/>
      <c r="AOV10" s="285"/>
      <c r="AOW10" s="285"/>
      <c r="AOX10" s="285"/>
      <c r="AOY10" s="285"/>
      <c r="AOZ10" s="285"/>
      <c r="APA10" s="285"/>
      <c r="APB10" s="285"/>
      <c r="APC10" s="285"/>
      <c r="APD10" s="285"/>
      <c r="APE10" s="285"/>
      <c r="APF10" s="285"/>
      <c r="APG10" s="285"/>
      <c r="APH10" s="285"/>
      <c r="API10" s="285"/>
      <c r="APJ10" s="285"/>
      <c r="APK10" s="285"/>
      <c r="APL10" s="285"/>
      <c r="APM10" s="285"/>
      <c r="APN10" s="285"/>
      <c r="APO10" s="285"/>
      <c r="APP10" s="285"/>
      <c r="APQ10" s="285"/>
      <c r="APR10" s="285"/>
      <c r="APS10" s="285"/>
      <c r="APT10" s="285"/>
      <c r="APU10" s="285"/>
      <c r="APV10" s="285"/>
      <c r="APW10" s="285"/>
      <c r="APX10" s="285"/>
      <c r="APY10" s="285"/>
      <c r="APZ10" s="285"/>
      <c r="AQA10" s="285"/>
      <c r="AQB10" s="285"/>
      <c r="AQC10" s="285"/>
      <c r="AQD10" s="285"/>
      <c r="AQE10" s="285"/>
      <c r="AQF10" s="285"/>
      <c r="AQG10" s="285"/>
      <c r="AQH10" s="285"/>
      <c r="AQI10" s="285"/>
      <c r="AQJ10" s="285"/>
      <c r="AQK10" s="285"/>
      <c r="AQL10" s="285"/>
      <c r="AQM10" s="285"/>
      <c r="AQN10" s="285"/>
      <c r="AQO10" s="285"/>
      <c r="AQP10" s="285"/>
      <c r="AQQ10" s="285"/>
      <c r="AQR10" s="285"/>
      <c r="AQS10" s="285"/>
      <c r="AQT10" s="285"/>
      <c r="AQU10" s="285"/>
      <c r="AQV10" s="285"/>
      <c r="AQW10" s="285"/>
      <c r="AQX10" s="285"/>
      <c r="AQY10" s="285"/>
      <c r="AQZ10" s="285"/>
      <c r="ARA10" s="285"/>
      <c r="ARB10" s="285"/>
      <c r="ARC10" s="285"/>
      <c r="ARD10" s="285"/>
      <c r="ARE10" s="285"/>
      <c r="ARF10" s="285"/>
      <c r="ARG10" s="285"/>
      <c r="ARH10" s="285"/>
      <c r="ARI10" s="285"/>
      <c r="ARJ10" s="285"/>
      <c r="ARK10" s="285"/>
      <c r="ARL10" s="285"/>
      <c r="ARM10" s="285"/>
      <c r="ARN10" s="285"/>
      <c r="ARO10" s="285"/>
      <c r="ARP10" s="285"/>
      <c r="ARQ10" s="285"/>
      <c r="ARR10" s="285"/>
      <c r="ARS10" s="285"/>
      <c r="ART10" s="285"/>
      <c r="ARU10" s="285"/>
      <c r="ARV10" s="285"/>
      <c r="ARW10" s="285"/>
      <c r="ARX10" s="285"/>
      <c r="ARY10" s="285"/>
      <c r="ARZ10" s="285"/>
      <c r="ASA10" s="285"/>
      <c r="ASB10" s="285"/>
      <c r="ASC10" s="285"/>
      <c r="ASD10" s="285"/>
      <c r="ASE10" s="285"/>
      <c r="ASF10" s="285"/>
      <c r="ASG10" s="285"/>
      <c r="ASH10" s="285"/>
      <c r="ASI10" s="285"/>
      <c r="ASJ10" s="285"/>
      <c r="ASK10" s="285"/>
      <c r="ASL10" s="285"/>
      <c r="ASM10" s="285"/>
      <c r="ASN10" s="285"/>
      <c r="ASO10" s="285"/>
      <c r="ASP10" s="285"/>
      <c r="ASQ10" s="285"/>
      <c r="ASR10" s="285"/>
      <c r="ASS10" s="285"/>
      <c r="AST10" s="285"/>
      <c r="ASU10" s="285"/>
      <c r="ASV10" s="285"/>
      <c r="ASW10" s="285"/>
      <c r="ASX10" s="285"/>
      <c r="ASY10" s="285"/>
      <c r="ASZ10" s="285"/>
      <c r="ATA10" s="285"/>
      <c r="ATB10" s="285"/>
      <c r="ATC10" s="285"/>
      <c r="ATD10" s="285"/>
      <c r="ATE10" s="285"/>
      <c r="ATF10" s="285"/>
      <c r="ATG10" s="285"/>
      <c r="ATH10" s="285"/>
      <c r="ATI10" s="285"/>
      <c r="ATJ10" s="285"/>
      <c r="ATK10" s="285"/>
      <c r="ATL10" s="285"/>
      <c r="ATM10" s="285"/>
      <c r="ATN10" s="285"/>
      <c r="ATO10" s="285"/>
      <c r="ATP10" s="285"/>
      <c r="ATQ10" s="285"/>
      <c r="ATR10" s="285"/>
      <c r="ATS10" s="285"/>
      <c r="ATT10" s="285"/>
      <c r="ATU10" s="285"/>
      <c r="ATV10" s="285"/>
      <c r="ATW10" s="285"/>
      <c r="ATX10" s="285"/>
      <c r="ATY10" s="285"/>
      <c r="ATZ10" s="285"/>
      <c r="AUA10" s="285"/>
      <c r="AUB10" s="285"/>
      <c r="AUC10" s="285"/>
      <c r="AUD10" s="285"/>
      <c r="AUE10" s="285"/>
      <c r="AUF10" s="285"/>
      <c r="AUG10" s="285"/>
      <c r="AUH10" s="285"/>
      <c r="AUI10" s="285"/>
      <c r="AUJ10" s="285"/>
      <c r="AUK10" s="285"/>
      <c r="AUL10" s="285"/>
      <c r="AUM10" s="285"/>
      <c r="AUN10" s="285"/>
      <c r="AUO10" s="285"/>
      <c r="AUP10" s="285"/>
      <c r="AUQ10" s="285"/>
      <c r="AUR10" s="285"/>
      <c r="AUS10" s="285"/>
      <c r="AUT10" s="285"/>
      <c r="AUU10" s="285"/>
      <c r="AUV10" s="285"/>
      <c r="AUW10" s="285"/>
      <c r="AUX10" s="285"/>
      <c r="AUY10" s="285"/>
      <c r="AUZ10" s="285"/>
      <c r="AVA10" s="285"/>
      <c r="AVB10" s="285"/>
      <c r="AVC10" s="285"/>
      <c r="AVD10" s="285"/>
      <c r="AVE10" s="285"/>
      <c r="AVF10" s="285"/>
      <c r="AVG10" s="285"/>
      <c r="AVH10" s="285"/>
      <c r="AVI10" s="285"/>
      <c r="AVJ10" s="285"/>
      <c r="AVK10" s="285"/>
      <c r="AVL10" s="285"/>
      <c r="AVM10" s="285"/>
      <c r="AVN10" s="285"/>
      <c r="AVO10" s="285"/>
      <c r="AVP10" s="285"/>
      <c r="AVQ10" s="285"/>
      <c r="AVR10" s="285"/>
      <c r="AVS10" s="285"/>
      <c r="AVT10" s="285"/>
      <c r="AVU10" s="285"/>
      <c r="AVV10" s="285"/>
      <c r="AVW10" s="285"/>
      <c r="AVX10" s="285"/>
      <c r="AVY10" s="285"/>
      <c r="AVZ10" s="285"/>
      <c r="AWA10" s="285"/>
      <c r="AWB10" s="285"/>
      <c r="AWC10" s="285"/>
      <c r="AWD10" s="285"/>
      <c r="AWE10" s="285"/>
      <c r="AWF10" s="285"/>
      <c r="AWG10" s="285"/>
      <c r="AWH10" s="285"/>
      <c r="AWI10" s="285"/>
      <c r="AWJ10" s="285"/>
      <c r="AWK10" s="285"/>
      <c r="AWL10" s="285"/>
      <c r="AWM10" s="285"/>
      <c r="AWN10" s="285"/>
      <c r="AWO10" s="285"/>
      <c r="AWP10" s="285"/>
      <c r="AWQ10" s="285"/>
      <c r="AWR10" s="285"/>
      <c r="AWS10" s="285"/>
      <c r="AWT10" s="285"/>
      <c r="AWU10" s="285"/>
      <c r="AWV10" s="285"/>
      <c r="AWW10" s="285"/>
      <c r="AWX10" s="285"/>
      <c r="AWY10" s="285"/>
      <c r="AWZ10" s="285"/>
      <c r="AXA10" s="285"/>
      <c r="AXB10" s="285"/>
      <c r="AXC10" s="285"/>
      <c r="AXD10" s="285"/>
      <c r="AXE10" s="285"/>
      <c r="AXF10" s="285"/>
      <c r="AXG10" s="285"/>
      <c r="AXH10" s="285"/>
      <c r="AXI10" s="285"/>
      <c r="AXJ10" s="285"/>
      <c r="AXK10" s="285"/>
      <c r="AXL10" s="285"/>
      <c r="AXM10" s="285"/>
      <c r="AXN10" s="285"/>
      <c r="AXO10" s="285"/>
      <c r="AXP10" s="285"/>
      <c r="AXQ10" s="285"/>
      <c r="AXR10" s="285"/>
      <c r="AXS10" s="285"/>
      <c r="AXT10" s="285"/>
      <c r="AXU10" s="285"/>
      <c r="AXV10" s="285"/>
      <c r="AXW10" s="285"/>
      <c r="AXX10" s="285"/>
      <c r="AXY10" s="285"/>
      <c r="AXZ10" s="285"/>
      <c r="AYA10" s="285"/>
      <c r="AYB10" s="285"/>
      <c r="AYC10" s="285"/>
      <c r="AYD10" s="285"/>
      <c r="AYE10" s="285"/>
      <c r="AYF10" s="285"/>
      <c r="AYG10" s="285"/>
      <c r="AYH10" s="285"/>
      <c r="AYI10" s="285"/>
      <c r="AYJ10" s="285"/>
      <c r="AYK10" s="285"/>
      <c r="AYL10" s="285"/>
      <c r="AYM10" s="285"/>
      <c r="AYN10" s="285"/>
      <c r="AYO10" s="285"/>
      <c r="AYP10" s="285"/>
      <c r="AYQ10" s="285"/>
      <c r="AYR10" s="285"/>
      <c r="AYS10" s="285"/>
      <c r="AYT10" s="285"/>
      <c r="AYU10" s="285"/>
      <c r="AYV10" s="285"/>
      <c r="AYW10" s="285"/>
      <c r="AYX10" s="285"/>
      <c r="AYY10" s="285"/>
      <c r="AYZ10" s="285"/>
      <c r="AZA10" s="285"/>
      <c r="AZB10" s="285"/>
      <c r="AZC10" s="285"/>
      <c r="AZD10" s="285"/>
      <c r="AZE10" s="285"/>
      <c r="AZF10" s="285"/>
      <c r="AZG10" s="285"/>
      <c r="AZH10" s="285"/>
      <c r="AZI10" s="285"/>
      <c r="AZJ10" s="285"/>
      <c r="AZK10" s="285"/>
      <c r="AZL10" s="285"/>
      <c r="AZM10" s="285"/>
      <c r="AZN10" s="285"/>
      <c r="AZO10" s="285"/>
      <c r="AZP10" s="285"/>
      <c r="AZQ10" s="285"/>
      <c r="AZR10" s="285"/>
      <c r="AZS10" s="285"/>
      <c r="AZT10" s="285"/>
      <c r="AZU10" s="285"/>
      <c r="AZV10" s="285"/>
      <c r="AZW10" s="285"/>
      <c r="AZX10" s="285"/>
      <c r="AZY10" s="285"/>
      <c r="AZZ10" s="285"/>
      <c r="BAA10" s="285"/>
      <c r="BAB10" s="285"/>
      <c r="BAC10" s="285"/>
      <c r="BAD10" s="285"/>
      <c r="BAE10" s="285"/>
      <c r="BAF10" s="285"/>
      <c r="BAG10" s="285"/>
      <c r="BAH10" s="285"/>
      <c r="BAI10" s="285"/>
      <c r="BAJ10" s="285"/>
      <c r="BAK10" s="285"/>
      <c r="BAL10" s="285"/>
      <c r="BAM10" s="285"/>
      <c r="BAN10" s="285"/>
      <c r="BAO10" s="285"/>
      <c r="BAP10" s="285"/>
      <c r="BAQ10" s="285"/>
      <c r="BAR10" s="285"/>
      <c r="BAS10" s="285"/>
      <c r="BAT10" s="285"/>
      <c r="BAU10" s="285"/>
      <c r="BAV10" s="285"/>
      <c r="BAW10" s="285"/>
      <c r="BAX10" s="285"/>
      <c r="BAY10" s="285"/>
      <c r="BAZ10" s="285"/>
      <c r="BBA10" s="285"/>
      <c r="BBB10" s="285"/>
      <c r="BBC10" s="285"/>
      <c r="BBD10" s="285"/>
      <c r="BBE10" s="285"/>
      <c r="BBF10" s="285"/>
      <c r="BBG10" s="285"/>
      <c r="BBH10" s="285"/>
      <c r="BBI10" s="285"/>
      <c r="BBJ10" s="285"/>
      <c r="BBK10" s="285"/>
      <c r="BBL10" s="285"/>
      <c r="BBM10" s="285"/>
      <c r="BBN10" s="285"/>
      <c r="BBO10" s="285"/>
      <c r="BBP10" s="285"/>
      <c r="BBQ10" s="285"/>
      <c r="BBR10" s="285"/>
      <c r="BBS10" s="285"/>
      <c r="BBT10" s="285"/>
      <c r="BBU10" s="285"/>
      <c r="BBV10" s="285"/>
      <c r="BBW10" s="285"/>
      <c r="BBX10" s="285"/>
      <c r="BBY10" s="285"/>
      <c r="BBZ10" s="285"/>
      <c r="BCA10" s="285"/>
      <c r="BCB10" s="285"/>
      <c r="BCC10" s="285"/>
      <c r="BCD10" s="285"/>
      <c r="BCE10" s="285"/>
      <c r="BCF10" s="285"/>
      <c r="BCG10" s="285"/>
      <c r="BCH10" s="285"/>
      <c r="BCI10" s="285"/>
      <c r="BCJ10" s="285"/>
      <c r="BCK10" s="285"/>
      <c r="BCL10" s="285"/>
      <c r="BCM10" s="285"/>
      <c r="BCN10" s="285"/>
      <c r="BCO10" s="285"/>
      <c r="BCP10" s="285"/>
      <c r="BCQ10" s="285"/>
      <c r="BCR10" s="285"/>
      <c r="BCS10" s="285"/>
      <c r="BCT10" s="285"/>
      <c r="BCU10" s="285"/>
      <c r="BCV10" s="285"/>
    </row>
    <row r="11" spans="1:1452" ht="23.25" customHeight="1">
      <c r="A11" s="459" t="s">
        <v>35</v>
      </c>
      <c r="B11" s="459"/>
      <c r="C11" s="459"/>
      <c r="D11" s="459"/>
      <c r="E11" s="459"/>
      <c r="F11" s="459"/>
      <c r="G11" s="459"/>
      <c r="H11" s="459"/>
      <c r="I11" s="459"/>
      <c r="J11" s="459"/>
    </row>
    <row r="12" spans="1:1452" s="71" customFormat="1" ht="29.25" customHeight="1">
      <c r="A12" s="450" t="s">
        <v>117</v>
      </c>
      <c r="B12" s="450"/>
      <c r="C12" s="450"/>
      <c r="D12" s="450"/>
      <c r="E12" s="450"/>
      <c r="F12" s="450"/>
      <c r="G12" s="450"/>
      <c r="H12" s="450"/>
      <c r="I12" s="450"/>
      <c r="J12" s="450"/>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c r="AS12" s="286"/>
      <c r="AT12" s="286"/>
      <c r="AU12" s="286"/>
      <c r="AV12" s="286"/>
      <c r="AW12" s="286"/>
      <c r="AX12" s="286"/>
      <c r="AY12" s="286"/>
      <c r="AZ12" s="286"/>
      <c r="BA12" s="286"/>
      <c r="BB12" s="286"/>
      <c r="BC12" s="286"/>
      <c r="BD12" s="286"/>
      <c r="BE12" s="286"/>
      <c r="BF12" s="286"/>
      <c r="BG12" s="286"/>
      <c r="BH12" s="286"/>
      <c r="BI12" s="286"/>
      <c r="BJ12" s="286"/>
      <c r="BK12" s="286"/>
      <c r="BL12" s="286"/>
      <c r="BM12" s="286"/>
      <c r="BN12" s="286"/>
      <c r="BO12" s="286"/>
      <c r="BP12" s="286"/>
      <c r="BQ12" s="286"/>
      <c r="BR12" s="286"/>
      <c r="BS12" s="286"/>
      <c r="BT12" s="286"/>
      <c r="BU12" s="286"/>
      <c r="BV12" s="286"/>
      <c r="BW12" s="286"/>
      <c r="BX12" s="286"/>
      <c r="BY12" s="286"/>
      <c r="BZ12" s="286"/>
      <c r="CA12" s="286"/>
      <c r="CB12" s="286"/>
      <c r="CC12" s="286"/>
      <c r="CD12" s="286"/>
      <c r="CE12" s="286"/>
      <c r="CF12" s="286"/>
      <c r="CG12" s="286"/>
      <c r="CH12" s="286"/>
      <c r="CI12" s="286"/>
      <c r="CJ12" s="286"/>
      <c r="CK12" s="286"/>
      <c r="CL12" s="286"/>
      <c r="CM12" s="286"/>
      <c r="CN12" s="286"/>
      <c r="CO12" s="286"/>
      <c r="CP12" s="286"/>
      <c r="CQ12" s="286"/>
      <c r="CR12" s="286"/>
      <c r="CS12" s="286"/>
      <c r="CT12" s="286"/>
      <c r="CU12" s="286"/>
      <c r="CV12" s="286"/>
      <c r="CW12" s="286"/>
      <c r="CX12" s="286"/>
      <c r="CY12" s="286"/>
      <c r="CZ12" s="286"/>
      <c r="DA12" s="286"/>
      <c r="DB12" s="286"/>
      <c r="DC12" s="286"/>
      <c r="DD12" s="286"/>
      <c r="DE12" s="286"/>
      <c r="DF12" s="286"/>
      <c r="DG12" s="286"/>
      <c r="DH12" s="286"/>
      <c r="DI12" s="286"/>
      <c r="DJ12" s="286"/>
      <c r="DK12" s="286"/>
      <c r="DL12" s="286"/>
      <c r="DM12" s="286"/>
      <c r="DN12" s="286"/>
      <c r="DO12" s="286"/>
      <c r="DP12" s="286"/>
      <c r="DQ12" s="286"/>
      <c r="DR12" s="286"/>
      <c r="DS12" s="286"/>
      <c r="DT12" s="286"/>
      <c r="DU12" s="286"/>
      <c r="DV12" s="286"/>
      <c r="DW12" s="286"/>
      <c r="DX12" s="286"/>
      <c r="DY12" s="286"/>
      <c r="DZ12" s="286"/>
      <c r="EA12" s="286"/>
      <c r="EB12" s="286"/>
      <c r="EC12" s="286"/>
      <c r="ED12" s="286"/>
      <c r="EE12" s="286"/>
      <c r="EF12" s="286"/>
      <c r="EG12" s="286"/>
      <c r="EH12" s="286"/>
      <c r="EI12" s="286"/>
      <c r="EJ12" s="286"/>
      <c r="EK12" s="286"/>
      <c r="EL12" s="286"/>
      <c r="EM12" s="286"/>
      <c r="EN12" s="286"/>
      <c r="EO12" s="286"/>
      <c r="EP12" s="286"/>
      <c r="EQ12" s="286"/>
      <c r="ER12" s="286"/>
      <c r="ES12" s="286"/>
      <c r="ET12" s="286"/>
      <c r="EU12" s="286"/>
      <c r="EV12" s="286"/>
      <c r="EW12" s="286"/>
      <c r="EX12" s="286"/>
      <c r="EY12" s="286"/>
      <c r="EZ12" s="286"/>
      <c r="FA12" s="286"/>
      <c r="FB12" s="286"/>
      <c r="FC12" s="286"/>
      <c r="FD12" s="286"/>
      <c r="FE12" s="286"/>
      <c r="FF12" s="286"/>
      <c r="FG12" s="286"/>
      <c r="FH12" s="286"/>
      <c r="FI12" s="286"/>
      <c r="FJ12" s="286"/>
      <c r="FK12" s="286"/>
      <c r="FL12" s="286"/>
      <c r="FM12" s="286"/>
      <c r="FN12" s="286"/>
      <c r="FO12" s="286"/>
      <c r="FP12" s="286"/>
      <c r="FQ12" s="286"/>
      <c r="FR12" s="286"/>
      <c r="FS12" s="286"/>
      <c r="FT12" s="286"/>
      <c r="FU12" s="286"/>
      <c r="FV12" s="286"/>
      <c r="FW12" s="286"/>
      <c r="FX12" s="286"/>
      <c r="FY12" s="286"/>
      <c r="FZ12" s="286"/>
      <c r="GA12" s="286"/>
      <c r="GB12" s="286"/>
      <c r="GC12" s="286"/>
      <c r="GD12" s="286"/>
      <c r="GE12" s="286"/>
      <c r="GF12" s="286"/>
      <c r="GG12" s="286"/>
      <c r="GH12" s="286"/>
      <c r="GI12" s="286"/>
      <c r="GJ12" s="286"/>
      <c r="GK12" s="286"/>
      <c r="GL12" s="286"/>
      <c r="GM12" s="286"/>
      <c r="GN12" s="286"/>
      <c r="GO12" s="286"/>
      <c r="GP12" s="286"/>
      <c r="GQ12" s="286"/>
      <c r="GR12" s="286"/>
      <c r="GS12" s="286"/>
      <c r="GT12" s="286"/>
      <c r="GU12" s="286"/>
      <c r="GV12" s="286"/>
      <c r="GW12" s="286"/>
      <c r="GX12" s="286"/>
      <c r="GY12" s="286"/>
      <c r="GZ12" s="286"/>
      <c r="HA12" s="286"/>
      <c r="HB12" s="286"/>
      <c r="HC12" s="286"/>
      <c r="HD12" s="286"/>
      <c r="HE12" s="286"/>
      <c r="HF12" s="286"/>
      <c r="HG12" s="286"/>
      <c r="HH12" s="286"/>
      <c r="HI12" s="286"/>
      <c r="HJ12" s="286"/>
      <c r="HK12" s="286"/>
      <c r="HL12" s="286"/>
      <c r="HM12" s="286"/>
      <c r="HN12" s="286"/>
      <c r="HO12" s="286"/>
      <c r="HP12" s="286"/>
      <c r="HQ12" s="286"/>
      <c r="HR12" s="286"/>
      <c r="HS12" s="286"/>
      <c r="HT12" s="286"/>
      <c r="HU12" s="286"/>
      <c r="HV12" s="286"/>
      <c r="HW12" s="286"/>
      <c r="HX12" s="286"/>
      <c r="HY12" s="286"/>
      <c r="HZ12" s="286"/>
      <c r="IA12" s="286"/>
      <c r="IB12" s="286"/>
      <c r="IC12" s="286"/>
      <c r="ID12" s="286"/>
      <c r="IE12" s="286"/>
      <c r="IF12" s="286"/>
      <c r="IG12" s="286"/>
      <c r="IH12" s="286"/>
      <c r="II12" s="286"/>
      <c r="IJ12" s="286"/>
      <c r="IK12" s="286"/>
      <c r="IL12" s="286"/>
      <c r="IM12" s="286"/>
      <c r="IN12" s="286"/>
      <c r="IO12" s="286"/>
      <c r="IP12" s="286"/>
      <c r="IQ12" s="286"/>
      <c r="IR12" s="286"/>
      <c r="IS12" s="286"/>
      <c r="IT12" s="286"/>
      <c r="IU12" s="286"/>
      <c r="IV12" s="286"/>
      <c r="IW12" s="286"/>
      <c r="IX12" s="286"/>
      <c r="IY12" s="286"/>
      <c r="IZ12" s="286"/>
      <c r="JA12" s="286"/>
      <c r="JB12" s="286"/>
      <c r="JC12" s="286"/>
      <c r="JD12" s="286"/>
      <c r="JE12" s="286"/>
      <c r="JF12" s="286"/>
      <c r="JG12" s="286"/>
      <c r="JH12" s="286"/>
      <c r="JI12" s="286"/>
      <c r="JJ12" s="286"/>
      <c r="JK12" s="286"/>
      <c r="JL12" s="286"/>
      <c r="JM12" s="286"/>
      <c r="JN12" s="286"/>
      <c r="JO12" s="286"/>
      <c r="JP12" s="286"/>
      <c r="JQ12" s="286"/>
      <c r="JR12" s="286"/>
      <c r="JS12" s="286"/>
      <c r="JT12" s="286"/>
      <c r="JU12" s="286"/>
      <c r="JV12" s="286"/>
      <c r="JW12" s="286"/>
      <c r="JX12" s="286"/>
      <c r="JY12" s="286"/>
      <c r="JZ12" s="286"/>
      <c r="KA12" s="286"/>
      <c r="KB12" s="286"/>
      <c r="KC12" s="286"/>
      <c r="KD12" s="286"/>
      <c r="KE12" s="286"/>
      <c r="KF12" s="286"/>
      <c r="KG12" s="286"/>
      <c r="KH12" s="286"/>
      <c r="KI12" s="286"/>
      <c r="KJ12" s="286"/>
      <c r="KK12" s="286"/>
      <c r="KL12" s="286"/>
      <c r="KM12" s="286"/>
      <c r="KN12" s="286"/>
      <c r="KO12" s="286"/>
      <c r="KP12" s="286"/>
      <c r="KQ12" s="286"/>
      <c r="KR12" s="286"/>
      <c r="KS12" s="286"/>
      <c r="KT12" s="286"/>
      <c r="KU12" s="286"/>
      <c r="KV12" s="286"/>
      <c r="KW12" s="286"/>
      <c r="KX12" s="286"/>
      <c r="KY12" s="286"/>
      <c r="KZ12" s="286"/>
      <c r="LA12" s="286"/>
      <c r="LB12" s="286"/>
      <c r="LC12" s="286"/>
      <c r="LD12" s="286"/>
      <c r="LE12" s="286"/>
      <c r="LF12" s="286"/>
      <c r="LG12" s="286"/>
      <c r="LH12" s="286"/>
      <c r="LI12" s="286"/>
      <c r="LJ12" s="286"/>
      <c r="LK12" s="286"/>
      <c r="LL12" s="286"/>
      <c r="LM12" s="286"/>
      <c r="LN12" s="286"/>
      <c r="LO12" s="286"/>
      <c r="LP12" s="286"/>
      <c r="LQ12" s="286"/>
      <c r="LR12" s="286"/>
      <c r="LS12" s="286"/>
      <c r="LT12" s="286"/>
      <c r="LU12" s="286"/>
      <c r="LV12" s="286"/>
      <c r="LW12" s="286"/>
      <c r="LX12" s="286"/>
      <c r="LY12" s="286"/>
      <c r="LZ12" s="286"/>
      <c r="MA12" s="286"/>
      <c r="MB12" s="286"/>
      <c r="MC12" s="286"/>
      <c r="MD12" s="286"/>
      <c r="ME12" s="286"/>
      <c r="MF12" s="286"/>
      <c r="MG12" s="286"/>
      <c r="MH12" s="286"/>
      <c r="MI12" s="286"/>
      <c r="MJ12" s="286"/>
      <c r="MK12" s="286"/>
      <c r="ML12" s="286"/>
      <c r="MM12" s="286"/>
      <c r="MN12" s="286"/>
      <c r="MO12" s="286"/>
      <c r="MP12" s="286"/>
      <c r="MQ12" s="286"/>
      <c r="MR12" s="286"/>
      <c r="MS12" s="286"/>
      <c r="MT12" s="286"/>
      <c r="MU12" s="286"/>
      <c r="MV12" s="286"/>
      <c r="MW12" s="286"/>
      <c r="MX12" s="286"/>
      <c r="MY12" s="286"/>
      <c r="MZ12" s="286"/>
      <c r="NA12" s="286"/>
      <c r="NB12" s="286"/>
      <c r="NC12" s="286"/>
      <c r="ND12" s="286"/>
      <c r="NE12" s="286"/>
      <c r="NF12" s="286"/>
      <c r="NG12" s="286"/>
      <c r="NH12" s="286"/>
      <c r="NI12" s="286"/>
      <c r="NJ12" s="286"/>
      <c r="NK12" s="286"/>
      <c r="NL12" s="286"/>
      <c r="NM12" s="286"/>
      <c r="NN12" s="286"/>
      <c r="NO12" s="286"/>
      <c r="NP12" s="286"/>
      <c r="NQ12" s="286"/>
      <c r="NR12" s="286"/>
      <c r="NS12" s="286"/>
      <c r="NT12" s="286"/>
      <c r="NU12" s="286"/>
      <c r="NV12" s="286"/>
      <c r="NW12" s="286"/>
      <c r="NX12" s="286"/>
      <c r="NY12" s="286"/>
      <c r="NZ12" s="286"/>
      <c r="OA12" s="286"/>
      <c r="OB12" s="286"/>
      <c r="OC12" s="286"/>
      <c r="OD12" s="286"/>
      <c r="OE12" s="286"/>
      <c r="OF12" s="286"/>
      <c r="OG12" s="286"/>
      <c r="OH12" s="286"/>
      <c r="OI12" s="286"/>
      <c r="OJ12" s="286"/>
      <c r="OK12" s="286"/>
      <c r="OL12" s="286"/>
      <c r="OM12" s="286"/>
      <c r="ON12" s="286"/>
      <c r="OO12" s="286"/>
      <c r="OP12" s="286"/>
      <c r="OQ12" s="286"/>
      <c r="OR12" s="286"/>
      <c r="OS12" s="286"/>
      <c r="OT12" s="286"/>
      <c r="OU12" s="286"/>
      <c r="OV12" s="286"/>
      <c r="OW12" s="286"/>
      <c r="OX12" s="286"/>
      <c r="OY12" s="286"/>
      <c r="OZ12" s="286"/>
      <c r="PA12" s="286"/>
      <c r="PB12" s="286"/>
      <c r="PC12" s="286"/>
      <c r="PD12" s="286"/>
      <c r="PE12" s="286"/>
      <c r="PF12" s="286"/>
      <c r="PG12" s="286"/>
      <c r="PH12" s="286"/>
      <c r="PI12" s="286"/>
      <c r="PJ12" s="286"/>
      <c r="PK12" s="286"/>
      <c r="PL12" s="286"/>
      <c r="PM12" s="286"/>
      <c r="PN12" s="286"/>
      <c r="PO12" s="286"/>
      <c r="PP12" s="286"/>
      <c r="PQ12" s="286"/>
      <c r="PR12" s="286"/>
      <c r="PS12" s="286"/>
      <c r="PT12" s="286"/>
      <c r="PU12" s="286"/>
      <c r="PV12" s="286"/>
      <c r="PW12" s="286"/>
      <c r="PX12" s="286"/>
      <c r="PY12" s="286"/>
      <c r="PZ12" s="286"/>
      <c r="QA12" s="286"/>
      <c r="QB12" s="286"/>
      <c r="QC12" s="286"/>
      <c r="QD12" s="286"/>
      <c r="QE12" s="286"/>
      <c r="QF12" s="286"/>
      <c r="QG12" s="286"/>
      <c r="QH12" s="286"/>
      <c r="QI12" s="286"/>
      <c r="QJ12" s="286"/>
      <c r="QK12" s="286"/>
      <c r="QL12" s="286"/>
      <c r="QM12" s="286"/>
      <c r="QN12" s="286"/>
      <c r="QO12" s="286"/>
      <c r="QP12" s="286"/>
      <c r="QQ12" s="286"/>
      <c r="QR12" s="286"/>
      <c r="QS12" s="286"/>
      <c r="QT12" s="286"/>
      <c r="QU12" s="286"/>
      <c r="QV12" s="286"/>
      <c r="QW12" s="286"/>
      <c r="QX12" s="286"/>
      <c r="QY12" s="286"/>
      <c r="QZ12" s="286"/>
      <c r="RA12" s="286"/>
      <c r="RB12" s="286"/>
      <c r="RC12" s="286"/>
      <c r="RD12" s="286"/>
      <c r="RE12" s="286"/>
      <c r="RF12" s="286"/>
      <c r="RG12" s="286"/>
      <c r="RH12" s="286"/>
      <c r="RI12" s="286"/>
      <c r="RJ12" s="286"/>
      <c r="RK12" s="286"/>
      <c r="RL12" s="286"/>
      <c r="RM12" s="286"/>
      <c r="RN12" s="286"/>
      <c r="RO12" s="286"/>
      <c r="RP12" s="286"/>
      <c r="RQ12" s="286"/>
      <c r="RR12" s="286"/>
      <c r="RS12" s="286"/>
      <c r="RT12" s="286"/>
      <c r="RU12" s="286"/>
      <c r="RV12" s="286"/>
      <c r="RW12" s="286"/>
      <c r="RX12" s="286"/>
      <c r="RY12" s="286"/>
      <c r="RZ12" s="286"/>
      <c r="SA12" s="286"/>
      <c r="SB12" s="286"/>
      <c r="SC12" s="286"/>
      <c r="SD12" s="286"/>
      <c r="SE12" s="286"/>
      <c r="SF12" s="286"/>
      <c r="SG12" s="286"/>
      <c r="SH12" s="286"/>
      <c r="SI12" s="286"/>
      <c r="SJ12" s="286"/>
      <c r="SK12" s="286"/>
      <c r="SL12" s="286"/>
      <c r="SM12" s="286"/>
      <c r="SN12" s="286"/>
      <c r="SO12" s="286"/>
      <c r="SP12" s="286"/>
      <c r="SQ12" s="286"/>
      <c r="SR12" s="286"/>
      <c r="SS12" s="286"/>
      <c r="ST12" s="286"/>
      <c r="SU12" s="286"/>
      <c r="SV12" s="286"/>
      <c r="SW12" s="286"/>
      <c r="SX12" s="286"/>
      <c r="SY12" s="286"/>
      <c r="SZ12" s="286"/>
      <c r="TA12" s="286"/>
      <c r="TB12" s="286"/>
      <c r="TC12" s="286"/>
      <c r="TD12" s="286"/>
      <c r="TE12" s="286"/>
      <c r="TF12" s="286"/>
      <c r="TG12" s="286"/>
      <c r="TH12" s="286"/>
      <c r="TI12" s="286"/>
      <c r="TJ12" s="286"/>
      <c r="TK12" s="286"/>
      <c r="TL12" s="286"/>
      <c r="TM12" s="286"/>
      <c r="TN12" s="286"/>
      <c r="TO12" s="286"/>
      <c r="TP12" s="286"/>
      <c r="TQ12" s="286"/>
      <c r="TR12" s="286"/>
      <c r="TS12" s="286"/>
      <c r="TT12" s="286"/>
      <c r="TU12" s="286"/>
      <c r="TV12" s="286"/>
      <c r="TW12" s="286"/>
      <c r="TX12" s="286"/>
      <c r="TY12" s="286"/>
      <c r="TZ12" s="286"/>
      <c r="UA12" s="286"/>
      <c r="UB12" s="286"/>
      <c r="UC12" s="286"/>
      <c r="UD12" s="286"/>
      <c r="UE12" s="286"/>
      <c r="UF12" s="286"/>
      <c r="UG12" s="286"/>
      <c r="UH12" s="286"/>
      <c r="UI12" s="286"/>
      <c r="UJ12" s="286"/>
      <c r="UK12" s="286"/>
      <c r="UL12" s="286"/>
      <c r="UM12" s="286"/>
      <c r="UN12" s="286"/>
      <c r="UO12" s="286"/>
      <c r="UP12" s="286"/>
      <c r="UQ12" s="286"/>
      <c r="UR12" s="286"/>
      <c r="US12" s="286"/>
      <c r="UT12" s="286"/>
      <c r="UU12" s="286"/>
      <c r="UV12" s="286"/>
      <c r="UW12" s="286"/>
      <c r="UX12" s="286"/>
      <c r="UY12" s="286"/>
      <c r="UZ12" s="286"/>
      <c r="VA12" s="286"/>
      <c r="VB12" s="286"/>
      <c r="VC12" s="286"/>
      <c r="VD12" s="286"/>
      <c r="VE12" s="286"/>
      <c r="VF12" s="286"/>
      <c r="VG12" s="286"/>
      <c r="VH12" s="286"/>
      <c r="VI12" s="286"/>
      <c r="VJ12" s="286"/>
      <c r="VK12" s="286"/>
      <c r="VL12" s="286"/>
      <c r="VM12" s="286"/>
      <c r="VN12" s="286"/>
      <c r="VO12" s="286"/>
      <c r="VP12" s="286"/>
      <c r="VQ12" s="286"/>
      <c r="VR12" s="286"/>
      <c r="VS12" s="286"/>
      <c r="VT12" s="286"/>
      <c r="VU12" s="286"/>
      <c r="VV12" s="286"/>
      <c r="VW12" s="286"/>
      <c r="VX12" s="286"/>
      <c r="VY12" s="286"/>
      <c r="VZ12" s="286"/>
      <c r="WA12" s="286"/>
      <c r="WB12" s="286"/>
      <c r="WC12" s="286"/>
      <c r="WD12" s="286"/>
      <c r="WE12" s="286"/>
      <c r="WF12" s="286"/>
      <c r="WG12" s="286"/>
      <c r="WH12" s="286"/>
      <c r="WI12" s="286"/>
      <c r="WJ12" s="286"/>
      <c r="WK12" s="286"/>
      <c r="WL12" s="286"/>
      <c r="WM12" s="286"/>
      <c r="WN12" s="286"/>
      <c r="WO12" s="286"/>
      <c r="WP12" s="286"/>
      <c r="WQ12" s="286"/>
      <c r="WR12" s="286"/>
      <c r="WS12" s="286"/>
      <c r="WT12" s="286"/>
      <c r="WU12" s="286"/>
      <c r="WV12" s="286"/>
      <c r="WW12" s="286"/>
      <c r="WX12" s="286"/>
      <c r="WY12" s="286"/>
      <c r="WZ12" s="286"/>
      <c r="XA12" s="286"/>
      <c r="XB12" s="286"/>
      <c r="XC12" s="286"/>
      <c r="XD12" s="286"/>
      <c r="XE12" s="286"/>
      <c r="XF12" s="286"/>
      <c r="XG12" s="286"/>
      <c r="XH12" s="286"/>
      <c r="XI12" s="286"/>
      <c r="XJ12" s="286"/>
      <c r="XK12" s="286"/>
      <c r="XL12" s="286"/>
      <c r="XM12" s="286"/>
      <c r="XN12" s="286"/>
      <c r="XO12" s="286"/>
      <c r="XP12" s="286"/>
      <c r="XQ12" s="286"/>
      <c r="XR12" s="286"/>
      <c r="XS12" s="286"/>
      <c r="XT12" s="286"/>
      <c r="XU12" s="286"/>
      <c r="XV12" s="286"/>
      <c r="XW12" s="286"/>
      <c r="XX12" s="286"/>
      <c r="XY12" s="286"/>
      <c r="XZ12" s="286"/>
      <c r="YA12" s="286"/>
      <c r="YB12" s="286"/>
      <c r="YC12" s="286"/>
      <c r="YD12" s="286"/>
      <c r="YE12" s="286"/>
      <c r="YF12" s="286"/>
      <c r="YG12" s="286"/>
      <c r="YH12" s="286"/>
      <c r="YI12" s="286"/>
      <c r="YJ12" s="286"/>
      <c r="YK12" s="286"/>
      <c r="YL12" s="286"/>
      <c r="YM12" s="286"/>
      <c r="YN12" s="286"/>
      <c r="YO12" s="286"/>
      <c r="YP12" s="286"/>
      <c r="YQ12" s="286"/>
      <c r="YR12" s="286"/>
      <c r="YS12" s="286"/>
      <c r="YT12" s="286"/>
      <c r="YU12" s="286"/>
      <c r="YV12" s="286"/>
      <c r="YW12" s="286"/>
      <c r="YX12" s="286"/>
      <c r="YY12" s="286"/>
      <c r="YZ12" s="286"/>
      <c r="ZA12" s="286"/>
      <c r="ZB12" s="286"/>
      <c r="ZC12" s="286"/>
      <c r="ZD12" s="286"/>
      <c r="ZE12" s="286"/>
      <c r="ZF12" s="286"/>
      <c r="ZG12" s="286"/>
      <c r="ZH12" s="286"/>
      <c r="ZI12" s="286"/>
      <c r="ZJ12" s="286"/>
      <c r="ZK12" s="286"/>
      <c r="ZL12" s="286"/>
      <c r="ZM12" s="286"/>
      <c r="ZN12" s="286"/>
      <c r="ZO12" s="286"/>
      <c r="ZP12" s="286"/>
      <c r="ZQ12" s="286"/>
      <c r="ZR12" s="286"/>
      <c r="ZS12" s="286"/>
      <c r="ZT12" s="286"/>
      <c r="ZU12" s="286"/>
      <c r="ZV12" s="286"/>
      <c r="ZW12" s="286"/>
      <c r="ZX12" s="286"/>
      <c r="ZY12" s="286"/>
      <c r="ZZ12" s="286"/>
      <c r="AAA12" s="286"/>
      <c r="AAB12" s="286"/>
      <c r="AAC12" s="286"/>
      <c r="AAD12" s="286"/>
      <c r="AAE12" s="286"/>
      <c r="AAF12" s="286"/>
      <c r="AAG12" s="286"/>
      <c r="AAH12" s="286"/>
      <c r="AAI12" s="286"/>
      <c r="AAJ12" s="286"/>
      <c r="AAK12" s="286"/>
      <c r="AAL12" s="286"/>
      <c r="AAM12" s="286"/>
      <c r="AAN12" s="286"/>
      <c r="AAO12" s="286"/>
      <c r="AAP12" s="286"/>
      <c r="AAQ12" s="286"/>
      <c r="AAR12" s="286"/>
      <c r="AAS12" s="286"/>
      <c r="AAT12" s="286"/>
      <c r="AAU12" s="286"/>
      <c r="AAV12" s="286"/>
      <c r="AAW12" s="286"/>
      <c r="AAX12" s="286"/>
      <c r="AAY12" s="286"/>
      <c r="AAZ12" s="286"/>
      <c r="ABA12" s="286"/>
      <c r="ABB12" s="286"/>
      <c r="ABC12" s="286"/>
      <c r="ABD12" s="286"/>
      <c r="ABE12" s="286"/>
      <c r="ABF12" s="286"/>
      <c r="ABG12" s="286"/>
      <c r="ABH12" s="286"/>
      <c r="ABI12" s="286"/>
      <c r="ABJ12" s="286"/>
      <c r="ABK12" s="286"/>
      <c r="ABL12" s="286"/>
      <c r="ABM12" s="286"/>
      <c r="ABN12" s="286"/>
      <c r="ABO12" s="286"/>
      <c r="ABP12" s="286"/>
      <c r="ABQ12" s="286"/>
      <c r="ABR12" s="286"/>
      <c r="ABS12" s="286"/>
      <c r="ABT12" s="286"/>
      <c r="ABU12" s="286"/>
      <c r="ABV12" s="286"/>
      <c r="ABW12" s="286"/>
      <c r="ABX12" s="286"/>
      <c r="ABY12" s="286"/>
      <c r="ABZ12" s="286"/>
      <c r="ACA12" s="286"/>
      <c r="ACB12" s="286"/>
      <c r="ACC12" s="286"/>
      <c r="ACD12" s="286"/>
      <c r="ACE12" s="286"/>
      <c r="ACF12" s="286"/>
      <c r="ACG12" s="286"/>
      <c r="ACH12" s="286"/>
      <c r="ACI12" s="286"/>
      <c r="ACJ12" s="286"/>
      <c r="ACK12" s="286"/>
      <c r="ACL12" s="286"/>
      <c r="ACM12" s="286"/>
      <c r="ACN12" s="286"/>
      <c r="ACO12" s="286"/>
      <c r="ACP12" s="286"/>
      <c r="ACQ12" s="286"/>
      <c r="ACR12" s="286"/>
      <c r="ACS12" s="286"/>
      <c r="ACT12" s="286"/>
      <c r="ACU12" s="286"/>
      <c r="ACV12" s="286"/>
      <c r="ACW12" s="286"/>
      <c r="ACX12" s="286"/>
      <c r="ACY12" s="286"/>
      <c r="ACZ12" s="286"/>
      <c r="ADA12" s="286"/>
      <c r="ADB12" s="286"/>
      <c r="ADC12" s="286"/>
      <c r="ADD12" s="286"/>
      <c r="ADE12" s="286"/>
      <c r="ADF12" s="286"/>
      <c r="ADG12" s="286"/>
      <c r="ADH12" s="286"/>
      <c r="ADI12" s="286"/>
      <c r="ADJ12" s="286"/>
      <c r="ADK12" s="286"/>
      <c r="ADL12" s="286"/>
      <c r="ADM12" s="286"/>
      <c r="ADN12" s="286"/>
      <c r="ADO12" s="286"/>
      <c r="ADP12" s="286"/>
      <c r="ADQ12" s="286"/>
      <c r="ADR12" s="286"/>
      <c r="ADS12" s="286"/>
      <c r="ADT12" s="286"/>
      <c r="ADU12" s="286"/>
      <c r="ADV12" s="286"/>
      <c r="ADW12" s="286"/>
      <c r="ADX12" s="286"/>
      <c r="ADY12" s="286"/>
      <c r="ADZ12" s="286"/>
      <c r="AEA12" s="286"/>
      <c r="AEB12" s="286"/>
      <c r="AEC12" s="286"/>
      <c r="AED12" s="286"/>
      <c r="AEE12" s="286"/>
      <c r="AEF12" s="286"/>
      <c r="AEG12" s="286"/>
      <c r="AEH12" s="286"/>
      <c r="AEI12" s="286"/>
      <c r="AEJ12" s="286"/>
      <c r="AEK12" s="286"/>
      <c r="AEL12" s="286"/>
      <c r="AEM12" s="286"/>
      <c r="AEN12" s="286"/>
      <c r="AEO12" s="286"/>
      <c r="AEP12" s="286"/>
      <c r="AEQ12" s="286"/>
      <c r="AER12" s="286"/>
      <c r="AES12" s="286"/>
      <c r="AET12" s="286"/>
      <c r="AEU12" s="286"/>
      <c r="AEV12" s="286"/>
      <c r="AEW12" s="286"/>
      <c r="AEX12" s="286"/>
      <c r="AEY12" s="286"/>
      <c r="AEZ12" s="286"/>
      <c r="AFA12" s="286"/>
      <c r="AFB12" s="286"/>
      <c r="AFC12" s="286"/>
      <c r="AFD12" s="286"/>
      <c r="AFE12" s="286"/>
      <c r="AFF12" s="286"/>
      <c r="AFG12" s="286"/>
      <c r="AFH12" s="286"/>
      <c r="AFI12" s="286"/>
      <c r="AFJ12" s="286"/>
      <c r="AFK12" s="286"/>
      <c r="AFL12" s="286"/>
      <c r="AFM12" s="286"/>
      <c r="AFN12" s="286"/>
      <c r="AFO12" s="286"/>
      <c r="AFP12" s="286"/>
      <c r="AFQ12" s="286"/>
      <c r="AFR12" s="286"/>
      <c r="AFS12" s="286"/>
      <c r="AFT12" s="286"/>
      <c r="AFU12" s="286"/>
      <c r="AFV12" s="286"/>
      <c r="AFW12" s="286"/>
      <c r="AFX12" s="286"/>
      <c r="AFY12" s="286"/>
      <c r="AFZ12" s="286"/>
      <c r="AGA12" s="286"/>
      <c r="AGB12" s="286"/>
      <c r="AGC12" s="286"/>
      <c r="AGD12" s="286"/>
      <c r="AGE12" s="286"/>
      <c r="AGF12" s="286"/>
      <c r="AGG12" s="286"/>
      <c r="AGH12" s="286"/>
      <c r="AGI12" s="286"/>
      <c r="AGJ12" s="286"/>
      <c r="AGK12" s="286"/>
      <c r="AGL12" s="286"/>
      <c r="AGM12" s="286"/>
      <c r="AGN12" s="286"/>
      <c r="AGO12" s="286"/>
      <c r="AGP12" s="286"/>
      <c r="AGQ12" s="286"/>
      <c r="AGR12" s="286"/>
      <c r="AGS12" s="286"/>
      <c r="AGT12" s="286"/>
      <c r="AGU12" s="286"/>
      <c r="AGV12" s="286"/>
      <c r="AGW12" s="286"/>
      <c r="AGX12" s="286"/>
      <c r="AGY12" s="286"/>
      <c r="AGZ12" s="286"/>
      <c r="AHA12" s="286"/>
      <c r="AHB12" s="286"/>
      <c r="AHC12" s="286"/>
      <c r="AHD12" s="286"/>
      <c r="AHE12" s="286"/>
      <c r="AHF12" s="286"/>
      <c r="AHG12" s="286"/>
      <c r="AHH12" s="286"/>
      <c r="AHI12" s="286"/>
      <c r="AHJ12" s="286"/>
      <c r="AHK12" s="286"/>
      <c r="AHL12" s="286"/>
      <c r="AHM12" s="286"/>
      <c r="AHN12" s="286"/>
      <c r="AHO12" s="286"/>
      <c r="AHP12" s="286"/>
      <c r="AHQ12" s="286"/>
      <c r="AHR12" s="286"/>
      <c r="AHS12" s="286"/>
      <c r="AHT12" s="286"/>
      <c r="AHU12" s="286"/>
      <c r="AHV12" s="286"/>
      <c r="AHW12" s="286"/>
      <c r="AHX12" s="286"/>
      <c r="AHY12" s="286"/>
      <c r="AHZ12" s="286"/>
      <c r="AIA12" s="286"/>
      <c r="AIB12" s="286"/>
      <c r="AIC12" s="286"/>
      <c r="AID12" s="286"/>
      <c r="AIE12" s="286"/>
      <c r="AIF12" s="286"/>
      <c r="AIG12" s="286"/>
      <c r="AIH12" s="286"/>
      <c r="AII12" s="286"/>
      <c r="AIJ12" s="286"/>
      <c r="AIK12" s="286"/>
      <c r="AIL12" s="286"/>
      <c r="AIM12" s="286"/>
      <c r="AIN12" s="286"/>
      <c r="AIO12" s="286"/>
      <c r="AIP12" s="286"/>
      <c r="AIQ12" s="286"/>
      <c r="AIR12" s="286"/>
      <c r="AIS12" s="286"/>
      <c r="AIT12" s="286"/>
      <c r="AIU12" s="286"/>
      <c r="AIV12" s="286"/>
      <c r="AIW12" s="286"/>
      <c r="AIX12" s="286"/>
      <c r="AIY12" s="286"/>
      <c r="AIZ12" s="286"/>
      <c r="AJA12" s="286"/>
      <c r="AJB12" s="286"/>
      <c r="AJC12" s="286"/>
      <c r="AJD12" s="286"/>
      <c r="AJE12" s="286"/>
      <c r="AJF12" s="286"/>
      <c r="AJG12" s="286"/>
      <c r="AJH12" s="286"/>
      <c r="AJI12" s="286"/>
      <c r="AJJ12" s="286"/>
      <c r="AJK12" s="286"/>
      <c r="AJL12" s="286"/>
      <c r="AJM12" s="286"/>
      <c r="AJN12" s="286"/>
      <c r="AJO12" s="286"/>
      <c r="AJP12" s="286"/>
      <c r="AJQ12" s="286"/>
      <c r="AJR12" s="286"/>
      <c r="AJS12" s="286"/>
      <c r="AJT12" s="286"/>
      <c r="AJU12" s="286"/>
      <c r="AJV12" s="286"/>
      <c r="AJW12" s="286"/>
      <c r="AJX12" s="286"/>
      <c r="AJY12" s="286"/>
      <c r="AJZ12" s="286"/>
      <c r="AKA12" s="286"/>
      <c r="AKB12" s="286"/>
      <c r="AKC12" s="286"/>
      <c r="AKD12" s="286"/>
      <c r="AKE12" s="286"/>
      <c r="AKF12" s="286"/>
      <c r="AKG12" s="286"/>
      <c r="AKH12" s="286"/>
      <c r="AKI12" s="286"/>
      <c r="AKJ12" s="286"/>
      <c r="AKK12" s="286"/>
      <c r="AKL12" s="286"/>
      <c r="AKM12" s="286"/>
      <c r="AKN12" s="286"/>
      <c r="AKO12" s="286"/>
      <c r="AKP12" s="286"/>
      <c r="AKQ12" s="286"/>
      <c r="AKR12" s="286"/>
      <c r="AKS12" s="286"/>
      <c r="AKT12" s="286"/>
      <c r="AKU12" s="286"/>
      <c r="AKV12" s="286"/>
      <c r="AKW12" s="286"/>
      <c r="AKX12" s="286"/>
      <c r="AKY12" s="286"/>
      <c r="AKZ12" s="286"/>
      <c r="ALA12" s="286"/>
      <c r="ALB12" s="286"/>
      <c r="ALC12" s="286"/>
      <c r="ALD12" s="286"/>
      <c r="ALE12" s="286"/>
      <c r="ALF12" s="286"/>
      <c r="ALG12" s="286"/>
      <c r="ALH12" s="286"/>
      <c r="ALI12" s="286"/>
      <c r="ALJ12" s="286"/>
      <c r="ALK12" s="286"/>
      <c r="ALL12" s="286"/>
      <c r="ALM12" s="286"/>
      <c r="ALN12" s="286"/>
      <c r="ALO12" s="286"/>
      <c r="ALP12" s="286"/>
      <c r="ALQ12" s="286"/>
      <c r="ALR12" s="286"/>
      <c r="ALS12" s="286"/>
      <c r="ALT12" s="286"/>
      <c r="ALU12" s="286"/>
      <c r="ALV12" s="286"/>
      <c r="ALW12" s="286"/>
      <c r="ALX12" s="286"/>
      <c r="ALY12" s="286"/>
      <c r="ALZ12" s="286"/>
      <c r="AMA12" s="286"/>
      <c r="AMB12" s="286"/>
      <c r="AMC12" s="286"/>
      <c r="AMD12" s="286"/>
      <c r="AME12" s="286"/>
      <c r="AMF12" s="286"/>
      <c r="AMG12" s="286"/>
      <c r="AMH12" s="286"/>
      <c r="AMI12" s="286"/>
      <c r="AMJ12" s="286"/>
      <c r="AMK12" s="286"/>
      <c r="AML12" s="286"/>
      <c r="AMM12" s="286"/>
      <c r="AMN12" s="286"/>
      <c r="AMO12" s="286"/>
      <c r="AMP12" s="286"/>
      <c r="AMQ12" s="286"/>
      <c r="AMR12" s="286"/>
      <c r="AMS12" s="286"/>
      <c r="AMT12" s="286"/>
      <c r="AMU12" s="286"/>
      <c r="AMV12" s="286"/>
      <c r="AMW12" s="286"/>
      <c r="AMX12" s="286"/>
      <c r="AMY12" s="286"/>
      <c r="AMZ12" s="286"/>
      <c r="ANA12" s="286"/>
      <c r="ANB12" s="286"/>
      <c r="ANC12" s="286"/>
      <c r="AND12" s="286"/>
      <c r="ANE12" s="286"/>
      <c r="ANF12" s="286"/>
      <c r="ANG12" s="286"/>
      <c r="ANH12" s="286"/>
      <c r="ANI12" s="286"/>
      <c r="ANJ12" s="286"/>
      <c r="ANK12" s="286"/>
      <c r="ANL12" s="286"/>
      <c r="ANM12" s="286"/>
      <c r="ANN12" s="286"/>
      <c r="ANO12" s="286"/>
      <c r="ANP12" s="286"/>
      <c r="ANQ12" s="286"/>
      <c r="ANR12" s="286"/>
      <c r="ANS12" s="286"/>
      <c r="ANT12" s="286"/>
      <c r="ANU12" s="286"/>
      <c r="ANV12" s="286"/>
      <c r="ANW12" s="286"/>
      <c r="ANX12" s="286"/>
      <c r="ANY12" s="286"/>
      <c r="ANZ12" s="286"/>
      <c r="AOA12" s="286"/>
      <c r="AOB12" s="286"/>
      <c r="AOC12" s="286"/>
      <c r="AOD12" s="286"/>
      <c r="AOE12" s="286"/>
      <c r="AOF12" s="286"/>
      <c r="AOG12" s="286"/>
      <c r="AOH12" s="286"/>
      <c r="AOI12" s="286"/>
      <c r="AOJ12" s="286"/>
      <c r="AOK12" s="286"/>
      <c r="AOL12" s="286"/>
      <c r="AOM12" s="286"/>
      <c r="AON12" s="286"/>
      <c r="AOO12" s="286"/>
      <c r="AOP12" s="286"/>
      <c r="AOQ12" s="286"/>
      <c r="AOR12" s="286"/>
      <c r="AOS12" s="286"/>
      <c r="AOT12" s="286"/>
      <c r="AOU12" s="286"/>
      <c r="AOV12" s="286"/>
      <c r="AOW12" s="286"/>
      <c r="AOX12" s="286"/>
      <c r="AOY12" s="286"/>
      <c r="AOZ12" s="286"/>
      <c r="APA12" s="286"/>
      <c r="APB12" s="286"/>
      <c r="APC12" s="286"/>
      <c r="APD12" s="286"/>
      <c r="APE12" s="286"/>
      <c r="APF12" s="286"/>
      <c r="APG12" s="286"/>
      <c r="APH12" s="286"/>
      <c r="API12" s="286"/>
      <c r="APJ12" s="286"/>
      <c r="APK12" s="286"/>
      <c r="APL12" s="286"/>
      <c r="APM12" s="286"/>
      <c r="APN12" s="286"/>
      <c r="APO12" s="286"/>
      <c r="APP12" s="286"/>
      <c r="APQ12" s="286"/>
      <c r="APR12" s="286"/>
      <c r="APS12" s="286"/>
      <c r="APT12" s="286"/>
      <c r="APU12" s="286"/>
      <c r="APV12" s="286"/>
      <c r="APW12" s="286"/>
      <c r="APX12" s="286"/>
      <c r="APY12" s="286"/>
      <c r="APZ12" s="286"/>
      <c r="AQA12" s="286"/>
      <c r="AQB12" s="286"/>
      <c r="AQC12" s="286"/>
      <c r="AQD12" s="286"/>
      <c r="AQE12" s="286"/>
      <c r="AQF12" s="286"/>
      <c r="AQG12" s="286"/>
      <c r="AQH12" s="286"/>
      <c r="AQI12" s="286"/>
      <c r="AQJ12" s="286"/>
      <c r="AQK12" s="286"/>
      <c r="AQL12" s="286"/>
      <c r="AQM12" s="286"/>
      <c r="AQN12" s="286"/>
      <c r="AQO12" s="286"/>
      <c r="AQP12" s="286"/>
      <c r="AQQ12" s="286"/>
      <c r="AQR12" s="286"/>
      <c r="AQS12" s="286"/>
      <c r="AQT12" s="286"/>
      <c r="AQU12" s="286"/>
      <c r="AQV12" s="286"/>
      <c r="AQW12" s="286"/>
      <c r="AQX12" s="286"/>
      <c r="AQY12" s="286"/>
      <c r="AQZ12" s="286"/>
      <c r="ARA12" s="286"/>
      <c r="ARB12" s="286"/>
      <c r="ARC12" s="286"/>
      <c r="ARD12" s="286"/>
      <c r="ARE12" s="286"/>
      <c r="ARF12" s="286"/>
      <c r="ARG12" s="286"/>
      <c r="ARH12" s="286"/>
      <c r="ARI12" s="286"/>
      <c r="ARJ12" s="286"/>
      <c r="ARK12" s="286"/>
      <c r="ARL12" s="286"/>
      <c r="ARM12" s="286"/>
      <c r="ARN12" s="286"/>
      <c r="ARO12" s="286"/>
      <c r="ARP12" s="286"/>
      <c r="ARQ12" s="286"/>
      <c r="ARR12" s="286"/>
      <c r="ARS12" s="286"/>
      <c r="ART12" s="286"/>
      <c r="ARU12" s="286"/>
      <c r="ARV12" s="286"/>
      <c r="ARW12" s="286"/>
      <c r="ARX12" s="286"/>
      <c r="ARY12" s="286"/>
      <c r="ARZ12" s="286"/>
      <c r="ASA12" s="286"/>
      <c r="ASB12" s="286"/>
      <c r="ASC12" s="286"/>
      <c r="ASD12" s="286"/>
      <c r="ASE12" s="286"/>
      <c r="ASF12" s="286"/>
      <c r="ASG12" s="286"/>
      <c r="ASH12" s="286"/>
      <c r="ASI12" s="286"/>
      <c r="ASJ12" s="286"/>
      <c r="ASK12" s="286"/>
      <c r="ASL12" s="286"/>
      <c r="ASM12" s="286"/>
      <c r="ASN12" s="286"/>
      <c r="ASO12" s="286"/>
      <c r="ASP12" s="286"/>
      <c r="ASQ12" s="286"/>
      <c r="ASR12" s="286"/>
      <c r="ASS12" s="286"/>
      <c r="AST12" s="286"/>
      <c r="ASU12" s="286"/>
      <c r="ASV12" s="286"/>
      <c r="ASW12" s="286"/>
      <c r="ASX12" s="286"/>
      <c r="ASY12" s="286"/>
      <c r="ASZ12" s="286"/>
      <c r="ATA12" s="286"/>
      <c r="ATB12" s="286"/>
      <c r="ATC12" s="286"/>
      <c r="ATD12" s="286"/>
      <c r="ATE12" s="286"/>
      <c r="ATF12" s="286"/>
      <c r="ATG12" s="286"/>
      <c r="ATH12" s="286"/>
      <c r="ATI12" s="286"/>
      <c r="ATJ12" s="286"/>
      <c r="ATK12" s="286"/>
      <c r="ATL12" s="286"/>
      <c r="ATM12" s="286"/>
      <c r="ATN12" s="286"/>
      <c r="ATO12" s="286"/>
      <c r="ATP12" s="286"/>
      <c r="ATQ12" s="286"/>
      <c r="ATR12" s="286"/>
      <c r="ATS12" s="286"/>
      <c r="ATT12" s="286"/>
      <c r="ATU12" s="286"/>
      <c r="ATV12" s="286"/>
      <c r="ATW12" s="286"/>
      <c r="ATX12" s="286"/>
      <c r="ATY12" s="286"/>
      <c r="ATZ12" s="286"/>
      <c r="AUA12" s="286"/>
      <c r="AUB12" s="286"/>
      <c r="AUC12" s="286"/>
      <c r="AUD12" s="286"/>
      <c r="AUE12" s="286"/>
      <c r="AUF12" s="286"/>
      <c r="AUG12" s="286"/>
      <c r="AUH12" s="286"/>
      <c r="AUI12" s="286"/>
      <c r="AUJ12" s="286"/>
      <c r="AUK12" s="286"/>
      <c r="AUL12" s="286"/>
      <c r="AUM12" s="286"/>
      <c r="AUN12" s="286"/>
      <c r="AUO12" s="286"/>
      <c r="AUP12" s="286"/>
      <c r="AUQ12" s="286"/>
      <c r="AUR12" s="286"/>
      <c r="AUS12" s="286"/>
      <c r="AUT12" s="286"/>
      <c r="AUU12" s="286"/>
      <c r="AUV12" s="286"/>
      <c r="AUW12" s="286"/>
      <c r="AUX12" s="286"/>
      <c r="AUY12" s="286"/>
      <c r="AUZ12" s="286"/>
      <c r="AVA12" s="286"/>
      <c r="AVB12" s="286"/>
      <c r="AVC12" s="286"/>
      <c r="AVD12" s="286"/>
      <c r="AVE12" s="286"/>
      <c r="AVF12" s="286"/>
      <c r="AVG12" s="286"/>
      <c r="AVH12" s="286"/>
      <c r="AVI12" s="286"/>
      <c r="AVJ12" s="286"/>
      <c r="AVK12" s="286"/>
      <c r="AVL12" s="286"/>
      <c r="AVM12" s="286"/>
      <c r="AVN12" s="286"/>
      <c r="AVO12" s="286"/>
      <c r="AVP12" s="286"/>
      <c r="AVQ12" s="286"/>
      <c r="AVR12" s="286"/>
      <c r="AVS12" s="286"/>
      <c r="AVT12" s="286"/>
      <c r="AVU12" s="286"/>
      <c r="AVV12" s="286"/>
      <c r="AVW12" s="286"/>
      <c r="AVX12" s="286"/>
      <c r="AVY12" s="286"/>
      <c r="AVZ12" s="286"/>
      <c r="AWA12" s="286"/>
      <c r="AWB12" s="286"/>
      <c r="AWC12" s="286"/>
      <c r="AWD12" s="286"/>
      <c r="AWE12" s="286"/>
      <c r="AWF12" s="286"/>
      <c r="AWG12" s="286"/>
      <c r="AWH12" s="286"/>
      <c r="AWI12" s="286"/>
      <c r="AWJ12" s="286"/>
      <c r="AWK12" s="286"/>
      <c r="AWL12" s="286"/>
      <c r="AWM12" s="286"/>
      <c r="AWN12" s="286"/>
      <c r="AWO12" s="286"/>
      <c r="AWP12" s="286"/>
      <c r="AWQ12" s="286"/>
      <c r="AWR12" s="286"/>
      <c r="AWS12" s="286"/>
      <c r="AWT12" s="286"/>
      <c r="AWU12" s="286"/>
      <c r="AWV12" s="286"/>
      <c r="AWW12" s="286"/>
      <c r="AWX12" s="286"/>
      <c r="AWY12" s="286"/>
      <c r="AWZ12" s="286"/>
      <c r="AXA12" s="286"/>
      <c r="AXB12" s="286"/>
      <c r="AXC12" s="286"/>
      <c r="AXD12" s="286"/>
      <c r="AXE12" s="286"/>
      <c r="AXF12" s="286"/>
      <c r="AXG12" s="286"/>
      <c r="AXH12" s="286"/>
      <c r="AXI12" s="286"/>
      <c r="AXJ12" s="286"/>
      <c r="AXK12" s="286"/>
      <c r="AXL12" s="286"/>
      <c r="AXM12" s="286"/>
      <c r="AXN12" s="286"/>
      <c r="AXO12" s="286"/>
      <c r="AXP12" s="286"/>
      <c r="AXQ12" s="286"/>
      <c r="AXR12" s="286"/>
      <c r="AXS12" s="286"/>
      <c r="AXT12" s="286"/>
      <c r="AXU12" s="286"/>
      <c r="AXV12" s="286"/>
      <c r="AXW12" s="286"/>
      <c r="AXX12" s="286"/>
      <c r="AXY12" s="286"/>
      <c r="AXZ12" s="286"/>
      <c r="AYA12" s="286"/>
      <c r="AYB12" s="286"/>
      <c r="AYC12" s="286"/>
      <c r="AYD12" s="286"/>
      <c r="AYE12" s="286"/>
      <c r="AYF12" s="286"/>
      <c r="AYG12" s="286"/>
      <c r="AYH12" s="286"/>
      <c r="AYI12" s="286"/>
      <c r="AYJ12" s="286"/>
      <c r="AYK12" s="286"/>
      <c r="AYL12" s="286"/>
      <c r="AYM12" s="286"/>
      <c r="AYN12" s="286"/>
      <c r="AYO12" s="286"/>
      <c r="AYP12" s="286"/>
      <c r="AYQ12" s="286"/>
      <c r="AYR12" s="286"/>
      <c r="AYS12" s="286"/>
      <c r="AYT12" s="286"/>
      <c r="AYU12" s="286"/>
      <c r="AYV12" s="286"/>
      <c r="AYW12" s="286"/>
      <c r="AYX12" s="286"/>
      <c r="AYY12" s="286"/>
      <c r="AYZ12" s="286"/>
      <c r="AZA12" s="286"/>
      <c r="AZB12" s="286"/>
      <c r="AZC12" s="286"/>
      <c r="AZD12" s="286"/>
      <c r="AZE12" s="286"/>
      <c r="AZF12" s="286"/>
      <c r="AZG12" s="286"/>
      <c r="AZH12" s="286"/>
      <c r="AZI12" s="286"/>
      <c r="AZJ12" s="286"/>
      <c r="AZK12" s="286"/>
      <c r="AZL12" s="286"/>
      <c r="AZM12" s="286"/>
      <c r="AZN12" s="286"/>
      <c r="AZO12" s="286"/>
      <c r="AZP12" s="286"/>
      <c r="AZQ12" s="286"/>
      <c r="AZR12" s="286"/>
      <c r="AZS12" s="286"/>
      <c r="AZT12" s="286"/>
      <c r="AZU12" s="286"/>
      <c r="AZV12" s="286"/>
      <c r="AZW12" s="286"/>
      <c r="AZX12" s="286"/>
      <c r="AZY12" s="286"/>
      <c r="AZZ12" s="286"/>
      <c r="BAA12" s="286"/>
      <c r="BAB12" s="286"/>
      <c r="BAC12" s="286"/>
      <c r="BAD12" s="286"/>
      <c r="BAE12" s="286"/>
      <c r="BAF12" s="286"/>
      <c r="BAG12" s="286"/>
      <c r="BAH12" s="286"/>
      <c r="BAI12" s="286"/>
      <c r="BAJ12" s="286"/>
      <c r="BAK12" s="286"/>
      <c r="BAL12" s="286"/>
      <c r="BAM12" s="286"/>
      <c r="BAN12" s="286"/>
      <c r="BAO12" s="286"/>
      <c r="BAP12" s="286"/>
      <c r="BAQ12" s="286"/>
      <c r="BAR12" s="286"/>
      <c r="BAS12" s="286"/>
      <c r="BAT12" s="286"/>
      <c r="BAU12" s="286"/>
      <c r="BAV12" s="286"/>
      <c r="BAW12" s="286"/>
      <c r="BAX12" s="286"/>
      <c r="BAY12" s="286"/>
      <c r="BAZ12" s="286"/>
      <c r="BBA12" s="286"/>
      <c r="BBB12" s="286"/>
      <c r="BBC12" s="286"/>
      <c r="BBD12" s="286"/>
      <c r="BBE12" s="286"/>
      <c r="BBF12" s="286"/>
      <c r="BBG12" s="286"/>
      <c r="BBH12" s="286"/>
      <c r="BBI12" s="286"/>
      <c r="BBJ12" s="286"/>
      <c r="BBK12" s="286"/>
      <c r="BBL12" s="286"/>
      <c r="BBM12" s="286"/>
      <c r="BBN12" s="286"/>
      <c r="BBO12" s="286"/>
      <c r="BBP12" s="286"/>
      <c r="BBQ12" s="286"/>
      <c r="BBR12" s="286"/>
      <c r="BBS12" s="286"/>
      <c r="BBT12" s="286"/>
      <c r="BBU12" s="286"/>
      <c r="BBV12" s="286"/>
      <c r="BBW12" s="286"/>
      <c r="BBX12" s="286"/>
      <c r="BBY12" s="286"/>
      <c r="BBZ12" s="286"/>
      <c r="BCA12" s="286"/>
      <c r="BCB12" s="286"/>
      <c r="BCC12" s="286"/>
      <c r="BCD12" s="286"/>
      <c r="BCE12" s="286"/>
      <c r="BCF12" s="286"/>
      <c r="BCG12" s="286"/>
      <c r="BCH12" s="286"/>
      <c r="BCI12" s="286"/>
      <c r="BCJ12" s="286"/>
      <c r="BCK12" s="286"/>
      <c r="BCL12" s="286"/>
      <c r="BCM12" s="286"/>
      <c r="BCN12" s="286"/>
      <c r="BCO12" s="286"/>
      <c r="BCP12" s="286"/>
      <c r="BCQ12" s="286"/>
      <c r="BCR12" s="286"/>
      <c r="BCS12" s="286"/>
      <c r="BCT12" s="286"/>
      <c r="BCU12" s="286"/>
      <c r="BCV12" s="286"/>
    </row>
    <row r="13" spans="1:1452" s="159" customFormat="1">
      <c r="A13" s="449"/>
      <c r="B13" s="449"/>
      <c r="C13" s="449"/>
      <c r="D13" s="449"/>
      <c r="E13" s="449"/>
      <c r="F13" s="449"/>
      <c r="G13" s="449"/>
      <c r="H13" s="449"/>
      <c r="I13" s="449"/>
      <c r="J13" s="449"/>
      <c r="K13" s="192"/>
      <c r="L13" s="192"/>
      <c r="M13" s="192"/>
      <c r="N13" s="192"/>
      <c r="O13" s="192"/>
      <c r="P13" s="192"/>
      <c r="Q13" s="192"/>
      <c r="R13" s="192"/>
      <c r="S13" s="192"/>
      <c r="T13" s="192"/>
      <c r="U13" s="192"/>
      <c r="V13" s="192"/>
      <c r="W13" s="192"/>
      <c r="X13" s="192"/>
      <c r="Y13" s="192"/>
      <c r="Z13" s="192"/>
      <c r="AA13" s="192"/>
      <c r="AB13" s="192"/>
      <c r="AC13" s="192"/>
      <c r="AD13" s="192"/>
      <c r="AE13" s="192"/>
      <c r="AF13" s="192"/>
      <c r="AG13" s="192"/>
      <c r="AH13" s="192"/>
      <c r="AI13" s="192"/>
      <c r="AJ13" s="192"/>
      <c r="AK13" s="192"/>
      <c r="AL13" s="192"/>
      <c r="AM13" s="192"/>
      <c r="AN13" s="192"/>
      <c r="AO13" s="192"/>
      <c r="AP13" s="192"/>
      <c r="AQ13" s="192"/>
      <c r="AR13" s="192"/>
      <c r="AS13" s="192"/>
      <c r="AT13" s="192"/>
      <c r="AU13" s="192"/>
      <c r="AV13" s="192"/>
      <c r="AW13" s="192"/>
      <c r="AX13" s="192"/>
      <c r="AY13" s="192"/>
      <c r="AZ13" s="192"/>
      <c r="BA13" s="192"/>
      <c r="BB13" s="192"/>
      <c r="BC13" s="192"/>
      <c r="BD13" s="192"/>
      <c r="BE13" s="192"/>
      <c r="BF13" s="192"/>
      <c r="BG13" s="192"/>
      <c r="BH13" s="192"/>
      <c r="BI13" s="192"/>
      <c r="BJ13" s="192"/>
      <c r="BK13" s="192"/>
      <c r="BL13" s="192"/>
      <c r="BM13" s="192"/>
      <c r="BN13" s="192"/>
      <c r="BO13" s="192"/>
      <c r="BP13" s="192"/>
      <c r="BQ13" s="192"/>
      <c r="BR13" s="192"/>
      <c r="BS13" s="192"/>
      <c r="BT13" s="192"/>
      <c r="BU13" s="192"/>
      <c r="BV13" s="192"/>
      <c r="BW13" s="192"/>
      <c r="BX13" s="192"/>
      <c r="BY13" s="192"/>
      <c r="BZ13" s="192"/>
      <c r="CA13" s="192"/>
      <c r="CB13" s="192"/>
      <c r="CC13" s="192"/>
      <c r="CD13" s="192"/>
      <c r="CE13" s="192"/>
      <c r="CF13" s="192"/>
      <c r="CG13" s="192"/>
      <c r="CH13" s="192"/>
      <c r="CI13" s="192"/>
      <c r="CJ13" s="192"/>
      <c r="CK13" s="192"/>
      <c r="CL13" s="192"/>
      <c r="CM13" s="192"/>
      <c r="CN13" s="192"/>
      <c r="CO13" s="192"/>
      <c r="CP13" s="192"/>
      <c r="CQ13" s="192"/>
      <c r="CR13" s="192"/>
      <c r="CS13" s="192"/>
      <c r="CT13" s="192"/>
      <c r="CU13" s="192"/>
      <c r="CV13" s="192"/>
      <c r="CW13" s="192"/>
      <c r="CX13" s="192"/>
      <c r="CY13" s="192"/>
      <c r="CZ13" s="192"/>
      <c r="DA13" s="192"/>
      <c r="DB13" s="192"/>
      <c r="DC13" s="192"/>
      <c r="DD13" s="192"/>
      <c r="DE13" s="192"/>
      <c r="DF13" s="192"/>
      <c r="DG13" s="192"/>
      <c r="DH13" s="192"/>
      <c r="DI13" s="192"/>
      <c r="DJ13" s="192"/>
      <c r="DK13" s="192"/>
      <c r="DL13" s="192"/>
      <c r="DM13" s="192"/>
      <c r="DN13" s="192"/>
      <c r="DO13" s="192"/>
      <c r="DP13" s="192"/>
      <c r="DQ13" s="192"/>
      <c r="DR13" s="192"/>
      <c r="DS13" s="192"/>
      <c r="DT13" s="192"/>
      <c r="DU13" s="192"/>
      <c r="DV13" s="192"/>
      <c r="DW13" s="192"/>
      <c r="DX13" s="192"/>
      <c r="DY13" s="192"/>
      <c r="DZ13" s="192"/>
      <c r="EA13" s="192"/>
      <c r="EB13" s="192"/>
      <c r="EC13" s="192"/>
      <c r="ED13" s="192"/>
      <c r="EE13" s="192"/>
      <c r="EF13" s="192"/>
      <c r="EG13" s="192"/>
      <c r="EH13" s="192"/>
      <c r="EI13" s="192"/>
      <c r="EJ13" s="192"/>
      <c r="EK13" s="192"/>
      <c r="EL13" s="192"/>
      <c r="EM13" s="192"/>
      <c r="EN13" s="192"/>
      <c r="EO13" s="192"/>
      <c r="EP13" s="192"/>
      <c r="EQ13" s="192"/>
      <c r="ER13" s="192"/>
      <c r="ES13" s="192"/>
      <c r="ET13" s="192"/>
      <c r="EU13" s="192"/>
      <c r="EV13" s="192"/>
      <c r="EW13" s="192"/>
      <c r="EX13" s="192"/>
      <c r="EY13" s="192"/>
      <c r="EZ13" s="192"/>
      <c r="FA13" s="192"/>
      <c r="FB13" s="192"/>
      <c r="FC13" s="192"/>
      <c r="FD13" s="192"/>
      <c r="FE13" s="192"/>
      <c r="FF13" s="192"/>
      <c r="FG13" s="192"/>
      <c r="FH13" s="192"/>
      <c r="FI13" s="192"/>
      <c r="FJ13" s="192"/>
      <c r="FK13" s="192"/>
      <c r="FL13" s="192"/>
      <c r="FM13" s="192"/>
      <c r="FN13" s="192"/>
      <c r="FO13" s="192"/>
      <c r="FP13" s="192"/>
      <c r="FQ13" s="192"/>
      <c r="FR13" s="192"/>
      <c r="FS13" s="192"/>
      <c r="FT13" s="192"/>
      <c r="FU13" s="192"/>
      <c r="FV13" s="192"/>
      <c r="FW13" s="192"/>
      <c r="FX13" s="192"/>
      <c r="FY13" s="192"/>
      <c r="FZ13" s="192"/>
      <c r="GA13" s="192"/>
      <c r="GB13" s="192"/>
      <c r="GC13" s="192"/>
      <c r="GD13" s="192"/>
      <c r="GE13" s="192"/>
      <c r="GF13" s="192"/>
      <c r="GG13" s="192"/>
      <c r="GH13" s="192"/>
      <c r="GI13" s="192"/>
      <c r="GJ13" s="192"/>
      <c r="GK13" s="192"/>
      <c r="GL13" s="192"/>
      <c r="GM13" s="192"/>
      <c r="GN13" s="192"/>
      <c r="GO13" s="192"/>
      <c r="GP13" s="192"/>
      <c r="GQ13" s="192"/>
      <c r="GR13" s="192"/>
      <c r="GS13" s="192"/>
      <c r="GT13" s="192"/>
      <c r="GU13" s="192"/>
      <c r="GV13" s="192"/>
      <c r="GW13" s="192"/>
      <c r="GX13" s="192"/>
      <c r="GY13" s="192"/>
      <c r="GZ13" s="192"/>
      <c r="HA13" s="192"/>
      <c r="HB13" s="192"/>
      <c r="HC13" s="192"/>
      <c r="HD13" s="192"/>
      <c r="HE13" s="192"/>
      <c r="HF13" s="192"/>
      <c r="HG13" s="192"/>
      <c r="HH13" s="192"/>
      <c r="HI13" s="192"/>
      <c r="HJ13" s="192"/>
      <c r="HK13" s="192"/>
      <c r="HL13" s="192"/>
      <c r="HM13" s="192"/>
      <c r="HN13" s="192"/>
      <c r="HO13" s="192"/>
      <c r="HP13" s="192"/>
      <c r="HQ13" s="192"/>
      <c r="HR13" s="192"/>
      <c r="HS13" s="192"/>
      <c r="HT13" s="192"/>
      <c r="HU13" s="192"/>
      <c r="HV13" s="192"/>
      <c r="HW13" s="192"/>
      <c r="HX13" s="192"/>
      <c r="HY13" s="192"/>
      <c r="HZ13" s="192"/>
      <c r="IA13" s="192"/>
      <c r="IB13" s="192"/>
      <c r="IC13" s="192"/>
      <c r="ID13" s="192"/>
      <c r="IE13" s="192"/>
      <c r="IF13" s="192"/>
      <c r="IG13" s="192"/>
      <c r="IH13" s="192"/>
      <c r="II13" s="192"/>
      <c r="IJ13" s="192"/>
      <c r="IK13" s="192"/>
      <c r="IL13" s="192"/>
      <c r="IM13" s="192"/>
      <c r="IN13" s="192"/>
      <c r="IO13" s="192"/>
      <c r="IP13" s="192"/>
      <c r="IQ13" s="192"/>
      <c r="IR13" s="192"/>
      <c r="IS13" s="192"/>
      <c r="IT13" s="192"/>
      <c r="IU13" s="192"/>
      <c r="IV13" s="192"/>
      <c r="IW13" s="192"/>
      <c r="IX13" s="192"/>
      <c r="IY13" s="192"/>
      <c r="IZ13" s="192"/>
      <c r="JA13" s="192"/>
      <c r="JB13" s="192"/>
      <c r="JC13" s="192"/>
      <c r="JD13" s="192"/>
      <c r="JE13" s="192"/>
      <c r="JF13" s="192"/>
      <c r="JG13" s="192"/>
      <c r="JH13" s="192"/>
      <c r="JI13" s="192"/>
      <c r="JJ13" s="192"/>
      <c r="JK13" s="192"/>
      <c r="JL13" s="192"/>
      <c r="JM13" s="192"/>
      <c r="JN13" s="192"/>
      <c r="JO13" s="192"/>
      <c r="JP13" s="192"/>
      <c r="JQ13" s="192"/>
      <c r="JR13" s="192"/>
      <c r="JS13" s="192"/>
      <c r="JT13" s="192"/>
      <c r="JU13" s="192"/>
      <c r="JV13" s="192"/>
      <c r="JW13" s="192"/>
      <c r="JX13" s="192"/>
      <c r="JY13" s="192"/>
      <c r="JZ13" s="192"/>
      <c r="KA13" s="192"/>
      <c r="KB13" s="192"/>
      <c r="KC13" s="192"/>
      <c r="KD13" s="192"/>
      <c r="KE13" s="192"/>
      <c r="KF13" s="192"/>
      <c r="KG13" s="192"/>
      <c r="KH13" s="192"/>
      <c r="KI13" s="192"/>
      <c r="KJ13" s="192"/>
      <c r="KK13" s="192"/>
      <c r="KL13" s="192"/>
      <c r="KM13" s="192"/>
      <c r="KN13" s="192"/>
      <c r="KO13" s="192"/>
      <c r="KP13" s="192"/>
      <c r="KQ13" s="192"/>
      <c r="KR13" s="192"/>
      <c r="KS13" s="192"/>
      <c r="KT13" s="192"/>
      <c r="KU13" s="192"/>
      <c r="KV13" s="192"/>
      <c r="KW13" s="192"/>
      <c r="KX13" s="192"/>
      <c r="KY13" s="192"/>
      <c r="KZ13" s="192"/>
      <c r="LA13" s="192"/>
      <c r="LB13" s="192"/>
      <c r="LC13" s="192"/>
      <c r="LD13" s="192"/>
      <c r="LE13" s="192"/>
      <c r="LF13" s="192"/>
      <c r="LG13" s="192"/>
      <c r="LH13" s="192"/>
      <c r="LI13" s="192"/>
      <c r="LJ13" s="192"/>
      <c r="LK13" s="192"/>
      <c r="LL13" s="192"/>
      <c r="LM13" s="192"/>
      <c r="LN13" s="192"/>
      <c r="LO13" s="192"/>
      <c r="LP13" s="192"/>
      <c r="LQ13" s="192"/>
      <c r="LR13" s="192"/>
      <c r="LS13" s="192"/>
      <c r="LT13" s="192"/>
      <c r="LU13" s="192"/>
      <c r="LV13" s="192"/>
      <c r="LW13" s="192"/>
      <c r="LX13" s="192"/>
      <c r="LY13" s="192"/>
      <c r="LZ13" s="192"/>
      <c r="MA13" s="192"/>
      <c r="MB13" s="192"/>
      <c r="MC13" s="192"/>
      <c r="MD13" s="192"/>
      <c r="ME13" s="192"/>
      <c r="MF13" s="192"/>
      <c r="MG13" s="192"/>
      <c r="MH13" s="192"/>
      <c r="MI13" s="192"/>
      <c r="MJ13" s="192"/>
      <c r="MK13" s="192"/>
      <c r="ML13" s="192"/>
      <c r="MM13" s="192"/>
      <c r="MN13" s="192"/>
      <c r="MO13" s="192"/>
      <c r="MP13" s="192"/>
      <c r="MQ13" s="192"/>
      <c r="MR13" s="192"/>
      <c r="MS13" s="192"/>
      <c r="MT13" s="192"/>
      <c r="MU13" s="192"/>
      <c r="MV13" s="192"/>
      <c r="MW13" s="192"/>
      <c r="MX13" s="192"/>
      <c r="MY13" s="192"/>
      <c r="MZ13" s="192"/>
      <c r="NA13" s="192"/>
      <c r="NB13" s="192"/>
      <c r="NC13" s="192"/>
      <c r="ND13" s="192"/>
      <c r="NE13" s="192"/>
      <c r="NF13" s="192"/>
      <c r="NG13" s="192"/>
      <c r="NH13" s="192"/>
      <c r="NI13" s="192"/>
      <c r="NJ13" s="192"/>
      <c r="NK13" s="192"/>
      <c r="NL13" s="192"/>
      <c r="NM13" s="192"/>
      <c r="NN13" s="192"/>
      <c r="NO13" s="192"/>
      <c r="NP13" s="192"/>
      <c r="NQ13" s="192"/>
      <c r="NR13" s="192"/>
      <c r="NS13" s="192"/>
      <c r="NT13" s="192"/>
      <c r="NU13" s="192"/>
      <c r="NV13" s="192"/>
      <c r="NW13" s="192"/>
      <c r="NX13" s="192"/>
      <c r="NY13" s="192"/>
      <c r="NZ13" s="192"/>
      <c r="OA13" s="192"/>
      <c r="OB13" s="192"/>
      <c r="OC13" s="192"/>
      <c r="OD13" s="192"/>
      <c r="OE13" s="192"/>
      <c r="OF13" s="192"/>
      <c r="OG13" s="192"/>
      <c r="OH13" s="192"/>
      <c r="OI13" s="192"/>
      <c r="OJ13" s="192"/>
      <c r="OK13" s="192"/>
      <c r="OL13" s="192"/>
      <c r="OM13" s="192"/>
      <c r="ON13" s="192"/>
      <c r="OO13" s="192"/>
      <c r="OP13" s="192"/>
      <c r="OQ13" s="192"/>
      <c r="OR13" s="192"/>
      <c r="OS13" s="192"/>
      <c r="OT13" s="192"/>
      <c r="OU13" s="192"/>
      <c r="OV13" s="192"/>
      <c r="OW13" s="192"/>
      <c r="OX13" s="192"/>
      <c r="OY13" s="192"/>
      <c r="OZ13" s="192"/>
      <c r="PA13" s="192"/>
      <c r="PB13" s="192"/>
      <c r="PC13" s="192"/>
      <c r="PD13" s="192"/>
      <c r="PE13" s="192"/>
      <c r="PF13" s="192"/>
      <c r="PG13" s="192"/>
      <c r="PH13" s="192"/>
      <c r="PI13" s="192"/>
      <c r="PJ13" s="192"/>
      <c r="PK13" s="192"/>
      <c r="PL13" s="192"/>
      <c r="PM13" s="192"/>
      <c r="PN13" s="192"/>
      <c r="PO13" s="192"/>
      <c r="PP13" s="192"/>
      <c r="PQ13" s="192"/>
      <c r="PR13" s="192"/>
      <c r="PS13" s="192"/>
      <c r="PT13" s="192"/>
      <c r="PU13" s="192"/>
      <c r="PV13" s="192"/>
      <c r="PW13" s="192"/>
      <c r="PX13" s="192"/>
      <c r="PY13" s="192"/>
      <c r="PZ13" s="192"/>
      <c r="QA13" s="192"/>
      <c r="QB13" s="192"/>
      <c r="QC13" s="192"/>
      <c r="QD13" s="192"/>
      <c r="QE13" s="192"/>
      <c r="QF13" s="192"/>
      <c r="QG13" s="192"/>
      <c r="QH13" s="192"/>
      <c r="QI13" s="192"/>
      <c r="QJ13" s="192"/>
      <c r="QK13" s="192"/>
      <c r="QL13" s="192"/>
      <c r="QM13" s="192"/>
      <c r="QN13" s="192"/>
      <c r="QO13" s="192"/>
      <c r="QP13" s="192"/>
      <c r="QQ13" s="192"/>
      <c r="QR13" s="192"/>
      <c r="QS13" s="192"/>
      <c r="QT13" s="192"/>
      <c r="QU13" s="192"/>
      <c r="QV13" s="192"/>
      <c r="QW13" s="192"/>
      <c r="QX13" s="192"/>
      <c r="QY13" s="192"/>
      <c r="QZ13" s="192"/>
      <c r="RA13" s="192"/>
      <c r="RB13" s="192"/>
      <c r="RC13" s="192"/>
      <c r="RD13" s="192"/>
      <c r="RE13" s="192"/>
      <c r="RF13" s="192"/>
      <c r="RG13" s="192"/>
      <c r="RH13" s="192"/>
      <c r="RI13" s="192"/>
      <c r="RJ13" s="192"/>
      <c r="RK13" s="192"/>
      <c r="RL13" s="192"/>
      <c r="RM13" s="192"/>
      <c r="RN13" s="192"/>
      <c r="RO13" s="192"/>
      <c r="RP13" s="192"/>
      <c r="RQ13" s="192"/>
      <c r="RR13" s="192"/>
      <c r="RS13" s="192"/>
      <c r="RT13" s="192"/>
      <c r="RU13" s="192"/>
      <c r="RV13" s="192"/>
      <c r="RW13" s="192"/>
      <c r="RX13" s="192"/>
      <c r="RY13" s="192"/>
      <c r="RZ13" s="192"/>
      <c r="SA13" s="192"/>
      <c r="SB13" s="192"/>
      <c r="SC13" s="192"/>
      <c r="SD13" s="192"/>
      <c r="SE13" s="192"/>
      <c r="SF13" s="192"/>
      <c r="SG13" s="192"/>
      <c r="SH13" s="192"/>
      <c r="SI13" s="192"/>
      <c r="SJ13" s="192"/>
      <c r="SK13" s="192"/>
      <c r="SL13" s="192"/>
      <c r="SM13" s="192"/>
      <c r="SN13" s="192"/>
      <c r="SO13" s="192"/>
      <c r="SP13" s="192"/>
      <c r="SQ13" s="192"/>
      <c r="SR13" s="192"/>
      <c r="SS13" s="192"/>
      <c r="ST13" s="192"/>
      <c r="SU13" s="192"/>
      <c r="SV13" s="192"/>
      <c r="SW13" s="192"/>
      <c r="SX13" s="192"/>
      <c r="SY13" s="192"/>
      <c r="SZ13" s="192"/>
      <c r="TA13" s="192"/>
      <c r="TB13" s="192"/>
      <c r="TC13" s="192"/>
      <c r="TD13" s="192"/>
      <c r="TE13" s="192"/>
      <c r="TF13" s="192"/>
      <c r="TG13" s="192"/>
      <c r="TH13" s="192"/>
      <c r="TI13" s="192"/>
      <c r="TJ13" s="192"/>
      <c r="TK13" s="192"/>
      <c r="TL13" s="192"/>
      <c r="TM13" s="192"/>
      <c r="TN13" s="192"/>
      <c r="TO13" s="192"/>
      <c r="TP13" s="192"/>
      <c r="TQ13" s="192"/>
      <c r="TR13" s="192"/>
      <c r="TS13" s="192"/>
      <c r="TT13" s="192"/>
      <c r="TU13" s="192"/>
      <c r="TV13" s="192"/>
      <c r="TW13" s="192"/>
      <c r="TX13" s="192"/>
      <c r="TY13" s="192"/>
      <c r="TZ13" s="192"/>
      <c r="UA13" s="192"/>
      <c r="UB13" s="192"/>
      <c r="UC13" s="192"/>
      <c r="UD13" s="192"/>
      <c r="UE13" s="192"/>
      <c r="UF13" s="192"/>
      <c r="UG13" s="192"/>
      <c r="UH13" s="192"/>
      <c r="UI13" s="192"/>
      <c r="UJ13" s="192"/>
      <c r="UK13" s="192"/>
      <c r="UL13" s="192"/>
      <c r="UM13" s="192"/>
      <c r="UN13" s="192"/>
      <c r="UO13" s="192"/>
      <c r="UP13" s="192"/>
      <c r="UQ13" s="192"/>
      <c r="UR13" s="192"/>
      <c r="US13" s="192"/>
      <c r="UT13" s="192"/>
      <c r="UU13" s="192"/>
      <c r="UV13" s="192"/>
      <c r="UW13" s="192"/>
      <c r="UX13" s="192"/>
      <c r="UY13" s="192"/>
      <c r="UZ13" s="192"/>
      <c r="VA13" s="192"/>
      <c r="VB13" s="192"/>
      <c r="VC13" s="192"/>
      <c r="VD13" s="192"/>
      <c r="VE13" s="192"/>
      <c r="VF13" s="192"/>
      <c r="VG13" s="192"/>
      <c r="VH13" s="192"/>
      <c r="VI13" s="192"/>
      <c r="VJ13" s="192"/>
      <c r="VK13" s="192"/>
      <c r="VL13" s="192"/>
      <c r="VM13" s="192"/>
      <c r="VN13" s="192"/>
      <c r="VO13" s="192"/>
      <c r="VP13" s="192"/>
      <c r="VQ13" s="192"/>
      <c r="VR13" s="192"/>
      <c r="VS13" s="192"/>
      <c r="VT13" s="192"/>
      <c r="VU13" s="192"/>
      <c r="VV13" s="192"/>
      <c r="VW13" s="192"/>
      <c r="VX13" s="192"/>
      <c r="VY13" s="192"/>
      <c r="VZ13" s="192"/>
      <c r="WA13" s="192"/>
      <c r="WB13" s="192"/>
      <c r="WC13" s="192"/>
      <c r="WD13" s="192"/>
      <c r="WE13" s="192"/>
      <c r="WF13" s="192"/>
      <c r="WG13" s="192"/>
      <c r="WH13" s="192"/>
      <c r="WI13" s="192"/>
      <c r="WJ13" s="192"/>
      <c r="WK13" s="192"/>
      <c r="WL13" s="192"/>
      <c r="WM13" s="192"/>
      <c r="WN13" s="192"/>
      <c r="WO13" s="192"/>
      <c r="WP13" s="192"/>
      <c r="WQ13" s="192"/>
      <c r="WR13" s="192"/>
      <c r="WS13" s="192"/>
      <c r="WT13" s="192"/>
      <c r="WU13" s="192"/>
      <c r="WV13" s="192"/>
      <c r="WW13" s="192"/>
      <c r="WX13" s="192"/>
      <c r="WY13" s="192"/>
      <c r="WZ13" s="192"/>
      <c r="XA13" s="192"/>
      <c r="XB13" s="192"/>
      <c r="XC13" s="192"/>
      <c r="XD13" s="192"/>
      <c r="XE13" s="192"/>
      <c r="XF13" s="192"/>
      <c r="XG13" s="192"/>
      <c r="XH13" s="192"/>
      <c r="XI13" s="192"/>
      <c r="XJ13" s="192"/>
      <c r="XK13" s="192"/>
      <c r="XL13" s="192"/>
      <c r="XM13" s="192"/>
      <c r="XN13" s="192"/>
      <c r="XO13" s="192"/>
      <c r="XP13" s="192"/>
      <c r="XQ13" s="192"/>
      <c r="XR13" s="192"/>
      <c r="XS13" s="192"/>
      <c r="XT13" s="192"/>
      <c r="XU13" s="192"/>
      <c r="XV13" s="192"/>
      <c r="XW13" s="192"/>
      <c r="XX13" s="192"/>
      <c r="XY13" s="192"/>
      <c r="XZ13" s="192"/>
      <c r="YA13" s="192"/>
      <c r="YB13" s="192"/>
      <c r="YC13" s="192"/>
      <c r="YD13" s="192"/>
      <c r="YE13" s="192"/>
      <c r="YF13" s="192"/>
      <c r="YG13" s="192"/>
      <c r="YH13" s="192"/>
      <c r="YI13" s="192"/>
      <c r="YJ13" s="192"/>
      <c r="YK13" s="192"/>
      <c r="YL13" s="192"/>
      <c r="YM13" s="192"/>
      <c r="YN13" s="192"/>
      <c r="YO13" s="192"/>
      <c r="YP13" s="192"/>
      <c r="YQ13" s="192"/>
      <c r="YR13" s="192"/>
      <c r="YS13" s="192"/>
      <c r="YT13" s="192"/>
      <c r="YU13" s="192"/>
      <c r="YV13" s="192"/>
      <c r="YW13" s="192"/>
      <c r="YX13" s="192"/>
      <c r="YY13" s="192"/>
      <c r="YZ13" s="192"/>
      <c r="ZA13" s="192"/>
      <c r="ZB13" s="192"/>
      <c r="ZC13" s="192"/>
      <c r="ZD13" s="192"/>
      <c r="ZE13" s="192"/>
      <c r="ZF13" s="192"/>
      <c r="ZG13" s="192"/>
      <c r="ZH13" s="192"/>
      <c r="ZI13" s="192"/>
      <c r="ZJ13" s="192"/>
      <c r="ZK13" s="192"/>
      <c r="ZL13" s="192"/>
      <c r="ZM13" s="192"/>
      <c r="ZN13" s="192"/>
      <c r="ZO13" s="192"/>
      <c r="ZP13" s="192"/>
      <c r="ZQ13" s="192"/>
      <c r="ZR13" s="192"/>
      <c r="ZS13" s="192"/>
      <c r="ZT13" s="192"/>
      <c r="ZU13" s="192"/>
      <c r="ZV13" s="192"/>
      <c r="ZW13" s="192"/>
      <c r="ZX13" s="192"/>
      <c r="ZY13" s="192"/>
      <c r="ZZ13" s="192"/>
      <c r="AAA13" s="192"/>
      <c r="AAB13" s="192"/>
      <c r="AAC13" s="192"/>
      <c r="AAD13" s="192"/>
      <c r="AAE13" s="192"/>
      <c r="AAF13" s="192"/>
      <c r="AAG13" s="192"/>
      <c r="AAH13" s="192"/>
      <c r="AAI13" s="192"/>
      <c r="AAJ13" s="192"/>
      <c r="AAK13" s="192"/>
      <c r="AAL13" s="192"/>
      <c r="AAM13" s="192"/>
      <c r="AAN13" s="192"/>
      <c r="AAO13" s="192"/>
      <c r="AAP13" s="192"/>
      <c r="AAQ13" s="192"/>
      <c r="AAR13" s="192"/>
      <c r="AAS13" s="192"/>
      <c r="AAT13" s="192"/>
      <c r="AAU13" s="192"/>
      <c r="AAV13" s="192"/>
      <c r="AAW13" s="192"/>
      <c r="AAX13" s="192"/>
      <c r="AAY13" s="192"/>
      <c r="AAZ13" s="192"/>
      <c r="ABA13" s="192"/>
      <c r="ABB13" s="192"/>
      <c r="ABC13" s="192"/>
      <c r="ABD13" s="192"/>
      <c r="ABE13" s="192"/>
      <c r="ABF13" s="192"/>
      <c r="ABG13" s="192"/>
      <c r="ABH13" s="192"/>
      <c r="ABI13" s="192"/>
      <c r="ABJ13" s="192"/>
      <c r="ABK13" s="192"/>
      <c r="ABL13" s="192"/>
      <c r="ABM13" s="192"/>
      <c r="ABN13" s="192"/>
      <c r="ABO13" s="192"/>
      <c r="ABP13" s="192"/>
      <c r="ABQ13" s="192"/>
      <c r="ABR13" s="192"/>
      <c r="ABS13" s="192"/>
      <c r="ABT13" s="192"/>
      <c r="ABU13" s="192"/>
      <c r="ABV13" s="192"/>
      <c r="ABW13" s="192"/>
      <c r="ABX13" s="192"/>
      <c r="ABY13" s="192"/>
      <c r="ABZ13" s="192"/>
      <c r="ACA13" s="192"/>
      <c r="ACB13" s="192"/>
      <c r="ACC13" s="192"/>
      <c r="ACD13" s="192"/>
      <c r="ACE13" s="192"/>
      <c r="ACF13" s="192"/>
      <c r="ACG13" s="192"/>
      <c r="ACH13" s="192"/>
      <c r="ACI13" s="192"/>
      <c r="ACJ13" s="192"/>
      <c r="ACK13" s="192"/>
      <c r="ACL13" s="192"/>
      <c r="ACM13" s="192"/>
      <c r="ACN13" s="192"/>
      <c r="ACO13" s="192"/>
      <c r="ACP13" s="192"/>
      <c r="ACQ13" s="192"/>
      <c r="ACR13" s="192"/>
      <c r="ACS13" s="192"/>
      <c r="ACT13" s="192"/>
      <c r="ACU13" s="192"/>
      <c r="ACV13" s="192"/>
      <c r="ACW13" s="192"/>
      <c r="ACX13" s="192"/>
      <c r="ACY13" s="192"/>
      <c r="ACZ13" s="192"/>
      <c r="ADA13" s="192"/>
      <c r="ADB13" s="192"/>
      <c r="ADC13" s="192"/>
      <c r="ADD13" s="192"/>
      <c r="ADE13" s="192"/>
      <c r="ADF13" s="192"/>
      <c r="ADG13" s="192"/>
      <c r="ADH13" s="192"/>
      <c r="ADI13" s="192"/>
      <c r="ADJ13" s="192"/>
      <c r="ADK13" s="192"/>
      <c r="ADL13" s="192"/>
      <c r="ADM13" s="192"/>
      <c r="ADN13" s="192"/>
      <c r="ADO13" s="192"/>
      <c r="ADP13" s="192"/>
      <c r="ADQ13" s="192"/>
      <c r="ADR13" s="192"/>
      <c r="ADS13" s="192"/>
      <c r="ADT13" s="192"/>
      <c r="ADU13" s="192"/>
      <c r="ADV13" s="192"/>
      <c r="ADW13" s="192"/>
      <c r="ADX13" s="192"/>
      <c r="ADY13" s="192"/>
      <c r="ADZ13" s="192"/>
      <c r="AEA13" s="192"/>
      <c r="AEB13" s="192"/>
      <c r="AEC13" s="192"/>
      <c r="AED13" s="192"/>
      <c r="AEE13" s="192"/>
      <c r="AEF13" s="192"/>
      <c r="AEG13" s="192"/>
      <c r="AEH13" s="192"/>
      <c r="AEI13" s="192"/>
      <c r="AEJ13" s="192"/>
      <c r="AEK13" s="192"/>
      <c r="AEL13" s="192"/>
      <c r="AEM13" s="192"/>
      <c r="AEN13" s="192"/>
      <c r="AEO13" s="192"/>
      <c r="AEP13" s="192"/>
      <c r="AEQ13" s="192"/>
      <c r="AER13" s="192"/>
      <c r="AES13" s="192"/>
      <c r="AET13" s="192"/>
      <c r="AEU13" s="192"/>
      <c r="AEV13" s="192"/>
      <c r="AEW13" s="192"/>
      <c r="AEX13" s="192"/>
      <c r="AEY13" s="192"/>
      <c r="AEZ13" s="192"/>
      <c r="AFA13" s="192"/>
      <c r="AFB13" s="192"/>
      <c r="AFC13" s="192"/>
      <c r="AFD13" s="192"/>
      <c r="AFE13" s="192"/>
      <c r="AFF13" s="192"/>
      <c r="AFG13" s="192"/>
      <c r="AFH13" s="192"/>
      <c r="AFI13" s="192"/>
      <c r="AFJ13" s="192"/>
      <c r="AFK13" s="192"/>
      <c r="AFL13" s="192"/>
      <c r="AFM13" s="192"/>
      <c r="AFN13" s="192"/>
      <c r="AFO13" s="192"/>
      <c r="AFP13" s="192"/>
      <c r="AFQ13" s="192"/>
      <c r="AFR13" s="192"/>
      <c r="AFS13" s="192"/>
      <c r="AFT13" s="192"/>
      <c r="AFU13" s="192"/>
      <c r="AFV13" s="192"/>
      <c r="AFW13" s="192"/>
      <c r="AFX13" s="192"/>
      <c r="AFY13" s="192"/>
      <c r="AFZ13" s="192"/>
      <c r="AGA13" s="192"/>
      <c r="AGB13" s="192"/>
      <c r="AGC13" s="192"/>
      <c r="AGD13" s="192"/>
      <c r="AGE13" s="192"/>
      <c r="AGF13" s="192"/>
      <c r="AGG13" s="192"/>
      <c r="AGH13" s="192"/>
      <c r="AGI13" s="192"/>
      <c r="AGJ13" s="192"/>
      <c r="AGK13" s="192"/>
      <c r="AGL13" s="192"/>
      <c r="AGM13" s="192"/>
      <c r="AGN13" s="192"/>
      <c r="AGO13" s="192"/>
      <c r="AGP13" s="192"/>
      <c r="AGQ13" s="192"/>
      <c r="AGR13" s="192"/>
      <c r="AGS13" s="192"/>
      <c r="AGT13" s="192"/>
      <c r="AGU13" s="192"/>
      <c r="AGV13" s="192"/>
      <c r="AGW13" s="192"/>
      <c r="AGX13" s="192"/>
      <c r="AGY13" s="192"/>
      <c r="AGZ13" s="192"/>
      <c r="AHA13" s="192"/>
      <c r="AHB13" s="192"/>
      <c r="AHC13" s="192"/>
      <c r="AHD13" s="192"/>
      <c r="AHE13" s="192"/>
      <c r="AHF13" s="192"/>
      <c r="AHG13" s="192"/>
      <c r="AHH13" s="192"/>
      <c r="AHI13" s="192"/>
      <c r="AHJ13" s="192"/>
      <c r="AHK13" s="192"/>
      <c r="AHL13" s="192"/>
      <c r="AHM13" s="192"/>
      <c r="AHN13" s="192"/>
      <c r="AHO13" s="192"/>
      <c r="AHP13" s="192"/>
      <c r="AHQ13" s="192"/>
      <c r="AHR13" s="192"/>
      <c r="AHS13" s="192"/>
      <c r="AHT13" s="192"/>
      <c r="AHU13" s="192"/>
      <c r="AHV13" s="192"/>
      <c r="AHW13" s="192"/>
      <c r="AHX13" s="192"/>
      <c r="AHY13" s="192"/>
      <c r="AHZ13" s="192"/>
      <c r="AIA13" s="192"/>
      <c r="AIB13" s="192"/>
      <c r="AIC13" s="192"/>
      <c r="AID13" s="192"/>
      <c r="AIE13" s="192"/>
      <c r="AIF13" s="192"/>
      <c r="AIG13" s="192"/>
      <c r="AIH13" s="192"/>
      <c r="AII13" s="192"/>
      <c r="AIJ13" s="192"/>
      <c r="AIK13" s="192"/>
      <c r="AIL13" s="192"/>
      <c r="AIM13" s="192"/>
      <c r="AIN13" s="192"/>
      <c r="AIO13" s="192"/>
      <c r="AIP13" s="192"/>
      <c r="AIQ13" s="192"/>
      <c r="AIR13" s="192"/>
      <c r="AIS13" s="192"/>
      <c r="AIT13" s="192"/>
      <c r="AIU13" s="192"/>
      <c r="AIV13" s="192"/>
      <c r="AIW13" s="192"/>
      <c r="AIX13" s="192"/>
      <c r="AIY13" s="192"/>
      <c r="AIZ13" s="192"/>
      <c r="AJA13" s="192"/>
      <c r="AJB13" s="192"/>
      <c r="AJC13" s="192"/>
      <c r="AJD13" s="192"/>
      <c r="AJE13" s="192"/>
      <c r="AJF13" s="192"/>
      <c r="AJG13" s="192"/>
      <c r="AJH13" s="192"/>
      <c r="AJI13" s="192"/>
      <c r="AJJ13" s="192"/>
      <c r="AJK13" s="192"/>
      <c r="AJL13" s="192"/>
      <c r="AJM13" s="192"/>
      <c r="AJN13" s="192"/>
      <c r="AJO13" s="192"/>
      <c r="AJP13" s="192"/>
      <c r="AJQ13" s="192"/>
      <c r="AJR13" s="192"/>
      <c r="AJS13" s="192"/>
      <c r="AJT13" s="192"/>
      <c r="AJU13" s="192"/>
      <c r="AJV13" s="192"/>
      <c r="AJW13" s="192"/>
      <c r="AJX13" s="192"/>
      <c r="AJY13" s="192"/>
      <c r="AJZ13" s="192"/>
      <c r="AKA13" s="192"/>
      <c r="AKB13" s="192"/>
      <c r="AKC13" s="192"/>
      <c r="AKD13" s="192"/>
      <c r="AKE13" s="192"/>
      <c r="AKF13" s="192"/>
      <c r="AKG13" s="192"/>
      <c r="AKH13" s="192"/>
      <c r="AKI13" s="192"/>
      <c r="AKJ13" s="192"/>
      <c r="AKK13" s="192"/>
      <c r="AKL13" s="192"/>
      <c r="AKM13" s="192"/>
      <c r="AKN13" s="192"/>
      <c r="AKO13" s="192"/>
      <c r="AKP13" s="192"/>
      <c r="AKQ13" s="192"/>
      <c r="AKR13" s="192"/>
      <c r="AKS13" s="192"/>
      <c r="AKT13" s="192"/>
      <c r="AKU13" s="192"/>
      <c r="AKV13" s="192"/>
      <c r="AKW13" s="192"/>
      <c r="AKX13" s="192"/>
      <c r="AKY13" s="192"/>
      <c r="AKZ13" s="192"/>
      <c r="ALA13" s="192"/>
      <c r="ALB13" s="192"/>
      <c r="ALC13" s="192"/>
      <c r="ALD13" s="192"/>
      <c r="ALE13" s="192"/>
      <c r="ALF13" s="192"/>
      <c r="ALG13" s="192"/>
      <c r="ALH13" s="192"/>
      <c r="ALI13" s="192"/>
      <c r="ALJ13" s="192"/>
      <c r="ALK13" s="192"/>
      <c r="ALL13" s="192"/>
      <c r="ALM13" s="192"/>
      <c r="ALN13" s="192"/>
      <c r="ALO13" s="192"/>
      <c r="ALP13" s="192"/>
      <c r="ALQ13" s="192"/>
      <c r="ALR13" s="192"/>
      <c r="ALS13" s="192"/>
      <c r="ALT13" s="192"/>
      <c r="ALU13" s="192"/>
      <c r="ALV13" s="192"/>
      <c r="ALW13" s="192"/>
      <c r="ALX13" s="192"/>
      <c r="ALY13" s="192"/>
      <c r="ALZ13" s="192"/>
      <c r="AMA13" s="192"/>
      <c r="AMB13" s="192"/>
      <c r="AMC13" s="192"/>
      <c r="AMD13" s="192"/>
      <c r="AME13" s="192"/>
      <c r="AMF13" s="192"/>
      <c r="AMG13" s="192"/>
      <c r="AMH13" s="192"/>
      <c r="AMI13" s="192"/>
      <c r="AMJ13" s="192"/>
      <c r="AMK13" s="192"/>
      <c r="AML13" s="192"/>
      <c r="AMM13" s="192"/>
      <c r="AMN13" s="192"/>
      <c r="AMO13" s="192"/>
      <c r="AMP13" s="192"/>
      <c r="AMQ13" s="192"/>
      <c r="AMR13" s="192"/>
      <c r="AMS13" s="192"/>
      <c r="AMT13" s="192"/>
      <c r="AMU13" s="192"/>
      <c r="AMV13" s="192"/>
      <c r="AMW13" s="192"/>
      <c r="AMX13" s="192"/>
      <c r="AMY13" s="192"/>
      <c r="AMZ13" s="192"/>
      <c r="ANA13" s="192"/>
      <c r="ANB13" s="192"/>
      <c r="ANC13" s="192"/>
      <c r="AND13" s="192"/>
      <c r="ANE13" s="192"/>
      <c r="ANF13" s="192"/>
      <c r="ANG13" s="192"/>
      <c r="ANH13" s="192"/>
      <c r="ANI13" s="192"/>
      <c r="ANJ13" s="192"/>
      <c r="ANK13" s="192"/>
      <c r="ANL13" s="192"/>
      <c r="ANM13" s="192"/>
      <c r="ANN13" s="192"/>
      <c r="ANO13" s="192"/>
      <c r="ANP13" s="192"/>
      <c r="ANQ13" s="192"/>
      <c r="ANR13" s="192"/>
      <c r="ANS13" s="192"/>
      <c r="ANT13" s="192"/>
      <c r="ANU13" s="192"/>
      <c r="ANV13" s="192"/>
      <c r="ANW13" s="192"/>
      <c r="ANX13" s="192"/>
      <c r="ANY13" s="192"/>
      <c r="ANZ13" s="192"/>
      <c r="AOA13" s="192"/>
      <c r="AOB13" s="192"/>
      <c r="AOC13" s="192"/>
      <c r="AOD13" s="192"/>
      <c r="AOE13" s="192"/>
      <c r="AOF13" s="192"/>
      <c r="AOG13" s="192"/>
      <c r="AOH13" s="192"/>
      <c r="AOI13" s="192"/>
      <c r="AOJ13" s="192"/>
      <c r="AOK13" s="192"/>
      <c r="AOL13" s="192"/>
      <c r="AOM13" s="192"/>
      <c r="AON13" s="192"/>
      <c r="AOO13" s="192"/>
      <c r="AOP13" s="192"/>
      <c r="AOQ13" s="192"/>
      <c r="AOR13" s="192"/>
      <c r="AOS13" s="192"/>
      <c r="AOT13" s="192"/>
      <c r="AOU13" s="192"/>
      <c r="AOV13" s="192"/>
      <c r="AOW13" s="192"/>
      <c r="AOX13" s="192"/>
      <c r="AOY13" s="192"/>
      <c r="AOZ13" s="192"/>
      <c r="APA13" s="192"/>
      <c r="APB13" s="192"/>
      <c r="APC13" s="192"/>
      <c r="APD13" s="192"/>
      <c r="APE13" s="192"/>
      <c r="APF13" s="192"/>
      <c r="APG13" s="192"/>
      <c r="APH13" s="192"/>
      <c r="API13" s="192"/>
      <c r="APJ13" s="192"/>
      <c r="APK13" s="192"/>
      <c r="APL13" s="192"/>
      <c r="APM13" s="192"/>
      <c r="APN13" s="192"/>
      <c r="APO13" s="192"/>
      <c r="APP13" s="192"/>
      <c r="APQ13" s="192"/>
      <c r="APR13" s="192"/>
      <c r="APS13" s="192"/>
      <c r="APT13" s="192"/>
      <c r="APU13" s="192"/>
      <c r="APV13" s="192"/>
      <c r="APW13" s="192"/>
      <c r="APX13" s="192"/>
      <c r="APY13" s="192"/>
      <c r="APZ13" s="192"/>
      <c r="AQA13" s="192"/>
      <c r="AQB13" s="192"/>
      <c r="AQC13" s="192"/>
      <c r="AQD13" s="192"/>
      <c r="AQE13" s="192"/>
      <c r="AQF13" s="192"/>
      <c r="AQG13" s="192"/>
      <c r="AQH13" s="192"/>
      <c r="AQI13" s="192"/>
      <c r="AQJ13" s="192"/>
      <c r="AQK13" s="192"/>
      <c r="AQL13" s="192"/>
      <c r="AQM13" s="192"/>
      <c r="AQN13" s="192"/>
      <c r="AQO13" s="192"/>
      <c r="AQP13" s="192"/>
      <c r="AQQ13" s="192"/>
      <c r="AQR13" s="192"/>
      <c r="AQS13" s="192"/>
      <c r="AQT13" s="192"/>
      <c r="AQU13" s="192"/>
      <c r="AQV13" s="192"/>
      <c r="AQW13" s="192"/>
      <c r="AQX13" s="192"/>
      <c r="AQY13" s="192"/>
      <c r="AQZ13" s="192"/>
      <c r="ARA13" s="192"/>
      <c r="ARB13" s="192"/>
      <c r="ARC13" s="192"/>
      <c r="ARD13" s="192"/>
      <c r="ARE13" s="192"/>
      <c r="ARF13" s="192"/>
      <c r="ARG13" s="192"/>
      <c r="ARH13" s="192"/>
      <c r="ARI13" s="192"/>
      <c r="ARJ13" s="192"/>
      <c r="ARK13" s="192"/>
      <c r="ARL13" s="192"/>
      <c r="ARM13" s="192"/>
      <c r="ARN13" s="192"/>
      <c r="ARO13" s="192"/>
      <c r="ARP13" s="192"/>
      <c r="ARQ13" s="192"/>
      <c r="ARR13" s="192"/>
      <c r="ARS13" s="192"/>
      <c r="ART13" s="192"/>
      <c r="ARU13" s="192"/>
      <c r="ARV13" s="192"/>
      <c r="ARW13" s="192"/>
      <c r="ARX13" s="192"/>
      <c r="ARY13" s="192"/>
      <c r="ARZ13" s="192"/>
      <c r="ASA13" s="192"/>
      <c r="ASB13" s="192"/>
      <c r="ASC13" s="192"/>
      <c r="ASD13" s="192"/>
      <c r="ASE13" s="192"/>
      <c r="ASF13" s="192"/>
      <c r="ASG13" s="192"/>
      <c r="ASH13" s="192"/>
      <c r="ASI13" s="192"/>
      <c r="ASJ13" s="192"/>
      <c r="ASK13" s="192"/>
      <c r="ASL13" s="192"/>
      <c r="ASM13" s="192"/>
      <c r="ASN13" s="192"/>
      <c r="ASO13" s="192"/>
      <c r="ASP13" s="192"/>
      <c r="ASQ13" s="192"/>
      <c r="ASR13" s="192"/>
      <c r="ASS13" s="192"/>
      <c r="AST13" s="192"/>
      <c r="ASU13" s="192"/>
      <c r="ASV13" s="192"/>
      <c r="ASW13" s="192"/>
      <c r="ASX13" s="192"/>
      <c r="ASY13" s="192"/>
      <c r="ASZ13" s="192"/>
      <c r="ATA13" s="192"/>
      <c r="ATB13" s="192"/>
      <c r="ATC13" s="192"/>
      <c r="ATD13" s="192"/>
      <c r="ATE13" s="192"/>
      <c r="ATF13" s="192"/>
      <c r="ATG13" s="192"/>
      <c r="ATH13" s="192"/>
      <c r="ATI13" s="192"/>
      <c r="ATJ13" s="192"/>
      <c r="ATK13" s="192"/>
      <c r="ATL13" s="192"/>
      <c r="ATM13" s="192"/>
      <c r="ATN13" s="192"/>
      <c r="ATO13" s="192"/>
      <c r="ATP13" s="192"/>
      <c r="ATQ13" s="192"/>
      <c r="ATR13" s="192"/>
      <c r="ATS13" s="192"/>
      <c r="ATT13" s="192"/>
      <c r="ATU13" s="192"/>
      <c r="ATV13" s="192"/>
      <c r="ATW13" s="192"/>
      <c r="ATX13" s="192"/>
      <c r="ATY13" s="192"/>
      <c r="ATZ13" s="192"/>
      <c r="AUA13" s="192"/>
      <c r="AUB13" s="192"/>
      <c r="AUC13" s="192"/>
      <c r="AUD13" s="192"/>
      <c r="AUE13" s="192"/>
      <c r="AUF13" s="192"/>
      <c r="AUG13" s="192"/>
      <c r="AUH13" s="192"/>
      <c r="AUI13" s="192"/>
      <c r="AUJ13" s="192"/>
      <c r="AUK13" s="192"/>
      <c r="AUL13" s="192"/>
      <c r="AUM13" s="192"/>
      <c r="AUN13" s="192"/>
      <c r="AUO13" s="192"/>
      <c r="AUP13" s="192"/>
      <c r="AUQ13" s="192"/>
      <c r="AUR13" s="192"/>
      <c r="AUS13" s="192"/>
      <c r="AUT13" s="192"/>
      <c r="AUU13" s="192"/>
      <c r="AUV13" s="192"/>
      <c r="AUW13" s="192"/>
      <c r="AUX13" s="192"/>
      <c r="AUY13" s="192"/>
      <c r="AUZ13" s="192"/>
      <c r="AVA13" s="192"/>
      <c r="AVB13" s="192"/>
      <c r="AVC13" s="192"/>
      <c r="AVD13" s="192"/>
      <c r="AVE13" s="192"/>
      <c r="AVF13" s="192"/>
      <c r="AVG13" s="192"/>
      <c r="AVH13" s="192"/>
      <c r="AVI13" s="192"/>
      <c r="AVJ13" s="192"/>
      <c r="AVK13" s="192"/>
      <c r="AVL13" s="192"/>
      <c r="AVM13" s="192"/>
      <c r="AVN13" s="192"/>
      <c r="AVO13" s="192"/>
      <c r="AVP13" s="192"/>
      <c r="AVQ13" s="192"/>
      <c r="AVR13" s="192"/>
      <c r="AVS13" s="192"/>
      <c r="AVT13" s="192"/>
      <c r="AVU13" s="192"/>
      <c r="AVV13" s="192"/>
      <c r="AVW13" s="192"/>
      <c r="AVX13" s="192"/>
      <c r="AVY13" s="192"/>
      <c r="AVZ13" s="192"/>
      <c r="AWA13" s="192"/>
      <c r="AWB13" s="192"/>
      <c r="AWC13" s="192"/>
      <c r="AWD13" s="192"/>
      <c r="AWE13" s="192"/>
      <c r="AWF13" s="192"/>
      <c r="AWG13" s="192"/>
      <c r="AWH13" s="192"/>
      <c r="AWI13" s="192"/>
      <c r="AWJ13" s="192"/>
      <c r="AWK13" s="192"/>
      <c r="AWL13" s="192"/>
      <c r="AWM13" s="192"/>
      <c r="AWN13" s="192"/>
      <c r="AWO13" s="192"/>
      <c r="AWP13" s="192"/>
      <c r="AWQ13" s="192"/>
      <c r="AWR13" s="192"/>
      <c r="AWS13" s="192"/>
      <c r="AWT13" s="192"/>
      <c r="AWU13" s="192"/>
      <c r="AWV13" s="192"/>
      <c r="AWW13" s="192"/>
      <c r="AWX13" s="192"/>
      <c r="AWY13" s="192"/>
      <c r="AWZ13" s="192"/>
      <c r="AXA13" s="192"/>
      <c r="AXB13" s="192"/>
      <c r="AXC13" s="192"/>
      <c r="AXD13" s="192"/>
      <c r="AXE13" s="192"/>
      <c r="AXF13" s="192"/>
      <c r="AXG13" s="192"/>
      <c r="AXH13" s="192"/>
      <c r="AXI13" s="192"/>
      <c r="AXJ13" s="192"/>
      <c r="AXK13" s="192"/>
      <c r="AXL13" s="192"/>
      <c r="AXM13" s="192"/>
      <c r="AXN13" s="192"/>
      <c r="AXO13" s="192"/>
      <c r="AXP13" s="192"/>
      <c r="AXQ13" s="192"/>
      <c r="AXR13" s="192"/>
      <c r="AXS13" s="192"/>
      <c r="AXT13" s="192"/>
      <c r="AXU13" s="192"/>
      <c r="AXV13" s="192"/>
      <c r="AXW13" s="192"/>
      <c r="AXX13" s="192"/>
      <c r="AXY13" s="192"/>
      <c r="AXZ13" s="192"/>
      <c r="AYA13" s="192"/>
      <c r="AYB13" s="192"/>
      <c r="AYC13" s="192"/>
      <c r="AYD13" s="192"/>
      <c r="AYE13" s="192"/>
      <c r="AYF13" s="192"/>
      <c r="AYG13" s="192"/>
      <c r="AYH13" s="192"/>
      <c r="AYI13" s="192"/>
      <c r="AYJ13" s="192"/>
      <c r="AYK13" s="192"/>
      <c r="AYL13" s="192"/>
      <c r="AYM13" s="192"/>
      <c r="AYN13" s="192"/>
      <c r="AYO13" s="192"/>
      <c r="AYP13" s="192"/>
      <c r="AYQ13" s="192"/>
      <c r="AYR13" s="192"/>
      <c r="AYS13" s="192"/>
      <c r="AYT13" s="192"/>
      <c r="AYU13" s="192"/>
      <c r="AYV13" s="192"/>
      <c r="AYW13" s="192"/>
      <c r="AYX13" s="192"/>
      <c r="AYY13" s="192"/>
      <c r="AYZ13" s="192"/>
      <c r="AZA13" s="192"/>
      <c r="AZB13" s="192"/>
      <c r="AZC13" s="192"/>
      <c r="AZD13" s="192"/>
      <c r="AZE13" s="192"/>
      <c r="AZF13" s="192"/>
      <c r="AZG13" s="192"/>
      <c r="AZH13" s="192"/>
      <c r="AZI13" s="192"/>
      <c r="AZJ13" s="192"/>
      <c r="AZK13" s="192"/>
      <c r="AZL13" s="192"/>
      <c r="AZM13" s="192"/>
      <c r="AZN13" s="192"/>
      <c r="AZO13" s="192"/>
      <c r="AZP13" s="192"/>
      <c r="AZQ13" s="192"/>
      <c r="AZR13" s="192"/>
      <c r="AZS13" s="192"/>
      <c r="AZT13" s="192"/>
      <c r="AZU13" s="192"/>
      <c r="AZV13" s="192"/>
      <c r="AZW13" s="192"/>
      <c r="AZX13" s="192"/>
      <c r="AZY13" s="192"/>
      <c r="AZZ13" s="192"/>
      <c r="BAA13" s="192"/>
      <c r="BAB13" s="192"/>
      <c r="BAC13" s="192"/>
      <c r="BAD13" s="192"/>
      <c r="BAE13" s="192"/>
      <c r="BAF13" s="192"/>
      <c r="BAG13" s="192"/>
      <c r="BAH13" s="192"/>
      <c r="BAI13" s="192"/>
      <c r="BAJ13" s="192"/>
      <c r="BAK13" s="192"/>
      <c r="BAL13" s="192"/>
      <c r="BAM13" s="192"/>
      <c r="BAN13" s="192"/>
      <c r="BAO13" s="192"/>
      <c r="BAP13" s="192"/>
      <c r="BAQ13" s="192"/>
      <c r="BAR13" s="192"/>
      <c r="BAS13" s="192"/>
      <c r="BAT13" s="192"/>
      <c r="BAU13" s="192"/>
      <c r="BAV13" s="192"/>
      <c r="BAW13" s="192"/>
      <c r="BAX13" s="192"/>
      <c r="BAY13" s="192"/>
      <c r="BAZ13" s="192"/>
      <c r="BBA13" s="192"/>
      <c r="BBB13" s="192"/>
      <c r="BBC13" s="192"/>
      <c r="BBD13" s="192"/>
      <c r="BBE13" s="192"/>
      <c r="BBF13" s="192"/>
      <c r="BBG13" s="192"/>
      <c r="BBH13" s="192"/>
      <c r="BBI13" s="192"/>
      <c r="BBJ13" s="192"/>
      <c r="BBK13" s="192"/>
      <c r="BBL13" s="192"/>
      <c r="BBM13" s="192"/>
      <c r="BBN13" s="192"/>
      <c r="BBO13" s="192"/>
      <c r="BBP13" s="192"/>
      <c r="BBQ13" s="192"/>
      <c r="BBR13" s="192"/>
      <c r="BBS13" s="192"/>
      <c r="BBT13" s="192"/>
      <c r="BBU13" s="192"/>
      <c r="BBV13" s="192"/>
      <c r="BBW13" s="192"/>
      <c r="BBX13" s="192"/>
      <c r="BBY13" s="192"/>
      <c r="BBZ13" s="192"/>
      <c r="BCA13" s="192"/>
      <c r="BCB13" s="192"/>
      <c r="BCC13" s="192"/>
      <c r="BCD13" s="192"/>
      <c r="BCE13" s="192"/>
      <c r="BCF13" s="192"/>
      <c r="BCG13" s="192"/>
      <c r="BCH13" s="192"/>
      <c r="BCI13" s="192"/>
      <c r="BCJ13" s="192"/>
      <c r="BCK13" s="192"/>
      <c r="BCL13" s="192"/>
      <c r="BCM13" s="192"/>
      <c r="BCN13" s="192"/>
      <c r="BCO13" s="192"/>
      <c r="BCP13" s="192"/>
      <c r="BCQ13" s="192"/>
      <c r="BCR13" s="192"/>
      <c r="BCS13" s="192"/>
      <c r="BCT13" s="192"/>
      <c r="BCU13" s="192"/>
      <c r="BCV13" s="192"/>
    </row>
    <row r="14" spans="1:1452" s="159" customFormat="1" ht="14.25">
      <c r="A14" s="451"/>
      <c r="B14" s="451"/>
      <c r="C14" s="451"/>
      <c r="D14" s="451"/>
      <c r="E14" s="451"/>
      <c r="F14" s="451"/>
      <c r="G14" s="451"/>
      <c r="H14" s="451"/>
      <c r="I14" s="451"/>
      <c r="J14" s="451"/>
      <c r="K14" s="192"/>
      <c r="L14" s="192"/>
      <c r="M14" s="192"/>
      <c r="N14" s="192"/>
      <c r="O14" s="192"/>
      <c r="P14" s="192"/>
      <c r="Q14" s="192"/>
      <c r="R14" s="192"/>
      <c r="S14" s="192"/>
      <c r="T14" s="192"/>
      <c r="U14" s="192"/>
      <c r="V14" s="192"/>
      <c r="W14" s="192"/>
      <c r="X14" s="192"/>
      <c r="Y14" s="192"/>
      <c r="Z14" s="192"/>
      <c r="AA14" s="192"/>
      <c r="AB14" s="192"/>
      <c r="AC14" s="192"/>
      <c r="AD14" s="192"/>
      <c r="AE14" s="192"/>
      <c r="AF14" s="192"/>
      <c r="AG14" s="192"/>
      <c r="AH14" s="192"/>
      <c r="AI14" s="192"/>
      <c r="AJ14" s="192"/>
      <c r="AK14" s="192"/>
      <c r="AL14" s="192"/>
      <c r="AM14" s="192"/>
      <c r="AN14" s="192"/>
      <c r="AO14" s="192"/>
      <c r="AP14" s="192"/>
      <c r="AQ14" s="192"/>
      <c r="AR14" s="192"/>
      <c r="AS14" s="192"/>
      <c r="AT14" s="192"/>
      <c r="AU14" s="192"/>
      <c r="AV14" s="192"/>
      <c r="AW14" s="192"/>
      <c r="AX14" s="192"/>
      <c r="AY14" s="192"/>
      <c r="AZ14" s="192"/>
      <c r="BA14" s="192"/>
      <c r="BB14" s="192"/>
      <c r="BC14" s="192"/>
      <c r="BD14" s="192"/>
      <c r="BE14" s="192"/>
      <c r="BF14" s="192"/>
      <c r="BG14" s="192"/>
      <c r="BH14" s="192"/>
      <c r="BI14" s="192"/>
      <c r="BJ14" s="192"/>
      <c r="BK14" s="192"/>
      <c r="BL14" s="192"/>
      <c r="BM14" s="192"/>
      <c r="BN14" s="192"/>
      <c r="BO14" s="192"/>
      <c r="BP14" s="192"/>
      <c r="BQ14" s="192"/>
      <c r="BR14" s="192"/>
      <c r="BS14" s="192"/>
      <c r="BT14" s="192"/>
      <c r="BU14" s="192"/>
      <c r="BV14" s="192"/>
      <c r="BW14" s="192"/>
      <c r="BX14" s="192"/>
      <c r="BY14" s="192"/>
      <c r="BZ14" s="192"/>
      <c r="CA14" s="192"/>
      <c r="CB14" s="192"/>
      <c r="CC14" s="192"/>
      <c r="CD14" s="192"/>
      <c r="CE14" s="192"/>
      <c r="CF14" s="192"/>
      <c r="CG14" s="192"/>
      <c r="CH14" s="192"/>
      <c r="CI14" s="192"/>
      <c r="CJ14" s="192"/>
      <c r="CK14" s="192"/>
      <c r="CL14" s="192"/>
      <c r="CM14" s="192"/>
      <c r="CN14" s="192"/>
      <c r="CO14" s="192"/>
      <c r="CP14" s="192"/>
      <c r="CQ14" s="192"/>
      <c r="CR14" s="192"/>
      <c r="CS14" s="192"/>
      <c r="CT14" s="192"/>
      <c r="CU14" s="192"/>
      <c r="CV14" s="192"/>
      <c r="CW14" s="192"/>
      <c r="CX14" s="192"/>
      <c r="CY14" s="192"/>
      <c r="CZ14" s="192"/>
      <c r="DA14" s="192"/>
      <c r="DB14" s="192"/>
      <c r="DC14" s="192"/>
      <c r="DD14" s="192"/>
      <c r="DE14" s="192"/>
      <c r="DF14" s="192"/>
      <c r="DG14" s="192"/>
      <c r="DH14" s="192"/>
      <c r="DI14" s="192"/>
      <c r="DJ14" s="192"/>
      <c r="DK14" s="192"/>
      <c r="DL14" s="192"/>
      <c r="DM14" s="192"/>
      <c r="DN14" s="192"/>
      <c r="DO14" s="192"/>
      <c r="DP14" s="192"/>
      <c r="DQ14" s="192"/>
      <c r="DR14" s="192"/>
      <c r="DS14" s="192"/>
      <c r="DT14" s="192"/>
      <c r="DU14" s="192"/>
      <c r="DV14" s="192"/>
      <c r="DW14" s="192"/>
      <c r="DX14" s="192"/>
      <c r="DY14" s="192"/>
      <c r="DZ14" s="192"/>
      <c r="EA14" s="192"/>
      <c r="EB14" s="192"/>
      <c r="EC14" s="192"/>
      <c r="ED14" s="192"/>
      <c r="EE14" s="192"/>
      <c r="EF14" s="192"/>
      <c r="EG14" s="192"/>
      <c r="EH14" s="192"/>
      <c r="EI14" s="192"/>
      <c r="EJ14" s="192"/>
      <c r="EK14" s="192"/>
      <c r="EL14" s="192"/>
      <c r="EM14" s="192"/>
      <c r="EN14" s="192"/>
      <c r="EO14" s="192"/>
      <c r="EP14" s="192"/>
      <c r="EQ14" s="192"/>
      <c r="ER14" s="192"/>
      <c r="ES14" s="192"/>
      <c r="ET14" s="192"/>
      <c r="EU14" s="192"/>
      <c r="EV14" s="192"/>
      <c r="EW14" s="192"/>
      <c r="EX14" s="192"/>
      <c r="EY14" s="192"/>
      <c r="EZ14" s="192"/>
      <c r="FA14" s="192"/>
      <c r="FB14" s="192"/>
      <c r="FC14" s="192"/>
      <c r="FD14" s="192"/>
      <c r="FE14" s="192"/>
      <c r="FF14" s="192"/>
      <c r="FG14" s="192"/>
      <c r="FH14" s="192"/>
      <c r="FI14" s="192"/>
      <c r="FJ14" s="192"/>
      <c r="FK14" s="192"/>
      <c r="FL14" s="192"/>
      <c r="FM14" s="192"/>
      <c r="FN14" s="192"/>
      <c r="FO14" s="192"/>
      <c r="FP14" s="192"/>
      <c r="FQ14" s="192"/>
      <c r="FR14" s="192"/>
      <c r="FS14" s="192"/>
      <c r="FT14" s="192"/>
      <c r="FU14" s="192"/>
      <c r="FV14" s="192"/>
      <c r="FW14" s="192"/>
      <c r="FX14" s="192"/>
      <c r="FY14" s="192"/>
      <c r="FZ14" s="192"/>
      <c r="GA14" s="192"/>
      <c r="GB14" s="192"/>
      <c r="GC14" s="192"/>
      <c r="GD14" s="192"/>
      <c r="GE14" s="192"/>
      <c r="GF14" s="192"/>
      <c r="GG14" s="192"/>
      <c r="GH14" s="192"/>
      <c r="GI14" s="192"/>
      <c r="GJ14" s="192"/>
      <c r="GK14" s="192"/>
      <c r="GL14" s="192"/>
      <c r="GM14" s="192"/>
      <c r="GN14" s="192"/>
      <c r="GO14" s="192"/>
      <c r="GP14" s="192"/>
      <c r="GQ14" s="192"/>
      <c r="GR14" s="192"/>
      <c r="GS14" s="192"/>
      <c r="GT14" s="192"/>
      <c r="GU14" s="192"/>
      <c r="GV14" s="192"/>
      <c r="GW14" s="192"/>
      <c r="GX14" s="192"/>
      <c r="GY14" s="192"/>
      <c r="GZ14" s="192"/>
      <c r="HA14" s="192"/>
      <c r="HB14" s="192"/>
      <c r="HC14" s="192"/>
      <c r="HD14" s="192"/>
      <c r="HE14" s="192"/>
      <c r="HF14" s="192"/>
      <c r="HG14" s="192"/>
      <c r="HH14" s="192"/>
      <c r="HI14" s="192"/>
      <c r="HJ14" s="192"/>
      <c r="HK14" s="192"/>
      <c r="HL14" s="192"/>
      <c r="HM14" s="192"/>
      <c r="HN14" s="192"/>
      <c r="HO14" s="192"/>
      <c r="HP14" s="192"/>
      <c r="HQ14" s="192"/>
      <c r="HR14" s="192"/>
      <c r="HS14" s="192"/>
      <c r="HT14" s="192"/>
      <c r="HU14" s="192"/>
      <c r="HV14" s="192"/>
      <c r="HW14" s="192"/>
      <c r="HX14" s="192"/>
      <c r="HY14" s="192"/>
      <c r="HZ14" s="192"/>
      <c r="IA14" s="192"/>
      <c r="IB14" s="192"/>
      <c r="IC14" s="192"/>
      <c r="ID14" s="192"/>
      <c r="IE14" s="192"/>
      <c r="IF14" s="192"/>
      <c r="IG14" s="192"/>
      <c r="IH14" s="192"/>
      <c r="II14" s="192"/>
      <c r="IJ14" s="192"/>
      <c r="IK14" s="192"/>
      <c r="IL14" s="192"/>
      <c r="IM14" s="192"/>
      <c r="IN14" s="192"/>
      <c r="IO14" s="192"/>
      <c r="IP14" s="192"/>
      <c r="IQ14" s="192"/>
      <c r="IR14" s="192"/>
      <c r="IS14" s="192"/>
      <c r="IT14" s="192"/>
      <c r="IU14" s="192"/>
      <c r="IV14" s="192"/>
      <c r="IW14" s="192"/>
      <c r="IX14" s="192"/>
      <c r="IY14" s="192"/>
      <c r="IZ14" s="192"/>
      <c r="JA14" s="192"/>
      <c r="JB14" s="192"/>
      <c r="JC14" s="192"/>
      <c r="JD14" s="192"/>
      <c r="JE14" s="192"/>
      <c r="JF14" s="192"/>
      <c r="JG14" s="192"/>
      <c r="JH14" s="192"/>
      <c r="JI14" s="192"/>
      <c r="JJ14" s="192"/>
      <c r="JK14" s="192"/>
      <c r="JL14" s="192"/>
      <c r="JM14" s="192"/>
      <c r="JN14" s="192"/>
      <c r="JO14" s="192"/>
      <c r="JP14" s="192"/>
      <c r="JQ14" s="192"/>
      <c r="JR14" s="192"/>
      <c r="JS14" s="192"/>
      <c r="JT14" s="192"/>
      <c r="JU14" s="192"/>
      <c r="JV14" s="192"/>
      <c r="JW14" s="192"/>
      <c r="JX14" s="192"/>
      <c r="JY14" s="192"/>
      <c r="JZ14" s="192"/>
      <c r="KA14" s="192"/>
      <c r="KB14" s="192"/>
      <c r="KC14" s="192"/>
      <c r="KD14" s="192"/>
      <c r="KE14" s="192"/>
      <c r="KF14" s="192"/>
      <c r="KG14" s="192"/>
      <c r="KH14" s="192"/>
      <c r="KI14" s="192"/>
      <c r="KJ14" s="192"/>
      <c r="KK14" s="192"/>
      <c r="KL14" s="192"/>
      <c r="KM14" s="192"/>
      <c r="KN14" s="192"/>
      <c r="KO14" s="192"/>
      <c r="KP14" s="192"/>
      <c r="KQ14" s="192"/>
      <c r="KR14" s="192"/>
      <c r="KS14" s="192"/>
      <c r="KT14" s="192"/>
      <c r="KU14" s="192"/>
      <c r="KV14" s="192"/>
      <c r="KW14" s="192"/>
      <c r="KX14" s="192"/>
      <c r="KY14" s="192"/>
      <c r="KZ14" s="192"/>
      <c r="LA14" s="192"/>
      <c r="LB14" s="192"/>
      <c r="LC14" s="192"/>
      <c r="LD14" s="192"/>
      <c r="LE14" s="192"/>
      <c r="LF14" s="192"/>
      <c r="LG14" s="192"/>
      <c r="LH14" s="192"/>
      <c r="LI14" s="192"/>
      <c r="LJ14" s="192"/>
      <c r="LK14" s="192"/>
      <c r="LL14" s="192"/>
      <c r="LM14" s="192"/>
      <c r="LN14" s="192"/>
      <c r="LO14" s="192"/>
      <c r="LP14" s="192"/>
      <c r="LQ14" s="192"/>
      <c r="LR14" s="192"/>
      <c r="LS14" s="192"/>
      <c r="LT14" s="192"/>
      <c r="LU14" s="192"/>
      <c r="LV14" s="192"/>
      <c r="LW14" s="192"/>
      <c r="LX14" s="192"/>
      <c r="LY14" s="192"/>
      <c r="LZ14" s="192"/>
      <c r="MA14" s="192"/>
      <c r="MB14" s="192"/>
      <c r="MC14" s="192"/>
      <c r="MD14" s="192"/>
      <c r="ME14" s="192"/>
      <c r="MF14" s="192"/>
      <c r="MG14" s="192"/>
      <c r="MH14" s="192"/>
      <c r="MI14" s="192"/>
      <c r="MJ14" s="192"/>
      <c r="MK14" s="192"/>
      <c r="ML14" s="192"/>
      <c r="MM14" s="192"/>
      <c r="MN14" s="192"/>
      <c r="MO14" s="192"/>
      <c r="MP14" s="192"/>
      <c r="MQ14" s="192"/>
      <c r="MR14" s="192"/>
      <c r="MS14" s="192"/>
      <c r="MT14" s="192"/>
      <c r="MU14" s="192"/>
      <c r="MV14" s="192"/>
      <c r="MW14" s="192"/>
      <c r="MX14" s="192"/>
      <c r="MY14" s="192"/>
      <c r="MZ14" s="192"/>
      <c r="NA14" s="192"/>
      <c r="NB14" s="192"/>
      <c r="NC14" s="192"/>
      <c r="ND14" s="192"/>
      <c r="NE14" s="192"/>
      <c r="NF14" s="192"/>
      <c r="NG14" s="192"/>
      <c r="NH14" s="192"/>
      <c r="NI14" s="192"/>
      <c r="NJ14" s="192"/>
      <c r="NK14" s="192"/>
      <c r="NL14" s="192"/>
      <c r="NM14" s="192"/>
      <c r="NN14" s="192"/>
      <c r="NO14" s="192"/>
      <c r="NP14" s="192"/>
      <c r="NQ14" s="192"/>
      <c r="NR14" s="192"/>
      <c r="NS14" s="192"/>
      <c r="NT14" s="192"/>
      <c r="NU14" s="192"/>
      <c r="NV14" s="192"/>
      <c r="NW14" s="192"/>
      <c r="NX14" s="192"/>
      <c r="NY14" s="192"/>
      <c r="NZ14" s="192"/>
      <c r="OA14" s="192"/>
      <c r="OB14" s="192"/>
      <c r="OC14" s="192"/>
      <c r="OD14" s="192"/>
      <c r="OE14" s="192"/>
      <c r="OF14" s="192"/>
      <c r="OG14" s="192"/>
      <c r="OH14" s="192"/>
      <c r="OI14" s="192"/>
      <c r="OJ14" s="192"/>
      <c r="OK14" s="192"/>
      <c r="OL14" s="192"/>
      <c r="OM14" s="192"/>
      <c r="ON14" s="192"/>
      <c r="OO14" s="192"/>
      <c r="OP14" s="192"/>
      <c r="OQ14" s="192"/>
      <c r="OR14" s="192"/>
      <c r="OS14" s="192"/>
      <c r="OT14" s="192"/>
      <c r="OU14" s="192"/>
      <c r="OV14" s="192"/>
      <c r="OW14" s="192"/>
      <c r="OX14" s="192"/>
      <c r="OY14" s="192"/>
      <c r="OZ14" s="192"/>
      <c r="PA14" s="192"/>
      <c r="PB14" s="192"/>
      <c r="PC14" s="192"/>
      <c r="PD14" s="192"/>
      <c r="PE14" s="192"/>
      <c r="PF14" s="192"/>
      <c r="PG14" s="192"/>
      <c r="PH14" s="192"/>
      <c r="PI14" s="192"/>
      <c r="PJ14" s="192"/>
      <c r="PK14" s="192"/>
      <c r="PL14" s="192"/>
      <c r="PM14" s="192"/>
      <c r="PN14" s="192"/>
      <c r="PO14" s="192"/>
      <c r="PP14" s="192"/>
      <c r="PQ14" s="192"/>
      <c r="PR14" s="192"/>
      <c r="PS14" s="192"/>
      <c r="PT14" s="192"/>
      <c r="PU14" s="192"/>
      <c r="PV14" s="192"/>
      <c r="PW14" s="192"/>
      <c r="PX14" s="192"/>
      <c r="PY14" s="192"/>
      <c r="PZ14" s="192"/>
      <c r="QA14" s="192"/>
      <c r="QB14" s="192"/>
      <c r="QC14" s="192"/>
      <c r="QD14" s="192"/>
      <c r="QE14" s="192"/>
      <c r="QF14" s="192"/>
      <c r="QG14" s="192"/>
      <c r="QH14" s="192"/>
      <c r="QI14" s="192"/>
      <c r="QJ14" s="192"/>
      <c r="QK14" s="192"/>
      <c r="QL14" s="192"/>
      <c r="QM14" s="192"/>
      <c r="QN14" s="192"/>
      <c r="QO14" s="192"/>
      <c r="QP14" s="192"/>
      <c r="QQ14" s="192"/>
      <c r="QR14" s="192"/>
      <c r="QS14" s="192"/>
      <c r="QT14" s="192"/>
      <c r="QU14" s="192"/>
      <c r="QV14" s="192"/>
      <c r="QW14" s="192"/>
      <c r="QX14" s="192"/>
      <c r="QY14" s="192"/>
      <c r="QZ14" s="192"/>
      <c r="RA14" s="192"/>
      <c r="RB14" s="192"/>
      <c r="RC14" s="192"/>
      <c r="RD14" s="192"/>
      <c r="RE14" s="192"/>
      <c r="RF14" s="192"/>
      <c r="RG14" s="192"/>
      <c r="RH14" s="192"/>
      <c r="RI14" s="192"/>
      <c r="RJ14" s="192"/>
      <c r="RK14" s="192"/>
      <c r="RL14" s="192"/>
      <c r="RM14" s="192"/>
      <c r="RN14" s="192"/>
      <c r="RO14" s="192"/>
      <c r="RP14" s="192"/>
      <c r="RQ14" s="192"/>
      <c r="RR14" s="192"/>
      <c r="RS14" s="192"/>
      <c r="RT14" s="192"/>
      <c r="RU14" s="192"/>
      <c r="RV14" s="192"/>
      <c r="RW14" s="192"/>
      <c r="RX14" s="192"/>
      <c r="RY14" s="192"/>
      <c r="RZ14" s="192"/>
      <c r="SA14" s="192"/>
      <c r="SB14" s="192"/>
      <c r="SC14" s="192"/>
      <c r="SD14" s="192"/>
      <c r="SE14" s="192"/>
      <c r="SF14" s="192"/>
      <c r="SG14" s="192"/>
      <c r="SH14" s="192"/>
      <c r="SI14" s="192"/>
      <c r="SJ14" s="192"/>
      <c r="SK14" s="192"/>
      <c r="SL14" s="192"/>
      <c r="SM14" s="192"/>
      <c r="SN14" s="192"/>
      <c r="SO14" s="192"/>
      <c r="SP14" s="192"/>
      <c r="SQ14" s="192"/>
      <c r="SR14" s="192"/>
      <c r="SS14" s="192"/>
      <c r="ST14" s="192"/>
      <c r="SU14" s="192"/>
      <c r="SV14" s="192"/>
      <c r="SW14" s="192"/>
      <c r="SX14" s="192"/>
      <c r="SY14" s="192"/>
      <c r="SZ14" s="192"/>
      <c r="TA14" s="192"/>
      <c r="TB14" s="192"/>
      <c r="TC14" s="192"/>
      <c r="TD14" s="192"/>
      <c r="TE14" s="192"/>
      <c r="TF14" s="192"/>
      <c r="TG14" s="192"/>
      <c r="TH14" s="192"/>
      <c r="TI14" s="192"/>
      <c r="TJ14" s="192"/>
      <c r="TK14" s="192"/>
      <c r="TL14" s="192"/>
      <c r="TM14" s="192"/>
      <c r="TN14" s="192"/>
      <c r="TO14" s="192"/>
      <c r="TP14" s="192"/>
      <c r="TQ14" s="192"/>
      <c r="TR14" s="192"/>
      <c r="TS14" s="192"/>
      <c r="TT14" s="192"/>
      <c r="TU14" s="192"/>
      <c r="TV14" s="192"/>
      <c r="TW14" s="192"/>
      <c r="TX14" s="192"/>
      <c r="TY14" s="192"/>
      <c r="TZ14" s="192"/>
      <c r="UA14" s="192"/>
      <c r="UB14" s="192"/>
      <c r="UC14" s="192"/>
      <c r="UD14" s="192"/>
      <c r="UE14" s="192"/>
      <c r="UF14" s="192"/>
      <c r="UG14" s="192"/>
      <c r="UH14" s="192"/>
      <c r="UI14" s="192"/>
      <c r="UJ14" s="192"/>
      <c r="UK14" s="192"/>
      <c r="UL14" s="192"/>
      <c r="UM14" s="192"/>
      <c r="UN14" s="192"/>
      <c r="UO14" s="192"/>
      <c r="UP14" s="192"/>
      <c r="UQ14" s="192"/>
      <c r="UR14" s="192"/>
      <c r="US14" s="192"/>
      <c r="UT14" s="192"/>
      <c r="UU14" s="192"/>
      <c r="UV14" s="192"/>
      <c r="UW14" s="192"/>
      <c r="UX14" s="192"/>
      <c r="UY14" s="192"/>
      <c r="UZ14" s="192"/>
      <c r="VA14" s="192"/>
      <c r="VB14" s="192"/>
      <c r="VC14" s="192"/>
      <c r="VD14" s="192"/>
      <c r="VE14" s="192"/>
      <c r="VF14" s="192"/>
      <c r="VG14" s="192"/>
      <c r="VH14" s="192"/>
      <c r="VI14" s="192"/>
      <c r="VJ14" s="192"/>
      <c r="VK14" s="192"/>
      <c r="VL14" s="192"/>
      <c r="VM14" s="192"/>
      <c r="VN14" s="192"/>
      <c r="VO14" s="192"/>
      <c r="VP14" s="192"/>
      <c r="VQ14" s="192"/>
      <c r="VR14" s="192"/>
      <c r="VS14" s="192"/>
      <c r="VT14" s="192"/>
      <c r="VU14" s="192"/>
      <c r="VV14" s="192"/>
      <c r="VW14" s="192"/>
      <c r="VX14" s="192"/>
      <c r="VY14" s="192"/>
      <c r="VZ14" s="192"/>
      <c r="WA14" s="192"/>
      <c r="WB14" s="192"/>
      <c r="WC14" s="192"/>
      <c r="WD14" s="192"/>
      <c r="WE14" s="192"/>
      <c r="WF14" s="192"/>
      <c r="WG14" s="192"/>
      <c r="WH14" s="192"/>
      <c r="WI14" s="192"/>
      <c r="WJ14" s="192"/>
      <c r="WK14" s="192"/>
      <c r="WL14" s="192"/>
      <c r="WM14" s="192"/>
      <c r="WN14" s="192"/>
      <c r="WO14" s="192"/>
      <c r="WP14" s="192"/>
      <c r="WQ14" s="192"/>
      <c r="WR14" s="192"/>
      <c r="WS14" s="192"/>
      <c r="WT14" s="192"/>
      <c r="WU14" s="192"/>
      <c r="WV14" s="192"/>
      <c r="WW14" s="192"/>
      <c r="WX14" s="192"/>
      <c r="WY14" s="192"/>
      <c r="WZ14" s="192"/>
      <c r="XA14" s="192"/>
      <c r="XB14" s="192"/>
      <c r="XC14" s="192"/>
      <c r="XD14" s="192"/>
      <c r="XE14" s="192"/>
      <c r="XF14" s="192"/>
      <c r="XG14" s="192"/>
      <c r="XH14" s="192"/>
      <c r="XI14" s="192"/>
      <c r="XJ14" s="192"/>
      <c r="XK14" s="192"/>
      <c r="XL14" s="192"/>
      <c r="XM14" s="192"/>
      <c r="XN14" s="192"/>
      <c r="XO14" s="192"/>
      <c r="XP14" s="192"/>
      <c r="XQ14" s="192"/>
      <c r="XR14" s="192"/>
      <c r="XS14" s="192"/>
      <c r="XT14" s="192"/>
      <c r="XU14" s="192"/>
      <c r="XV14" s="192"/>
      <c r="XW14" s="192"/>
      <c r="XX14" s="192"/>
      <c r="XY14" s="192"/>
      <c r="XZ14" s="192"/>
      <c r="YA14" s="192"/>
      <c r="YB14" s="192"/>
      <c r="YC14" s="192"/>
      <c r="YD14" s="192"/>
      <c r="YE14" s="192"/>
      <c r="YF14" s="192"/>
      <c r="YG14" s="192"/>
      <c r="YH14" s="192"/>
      <c r="YI14" s="192"/>
      <c r="YJ14" s="192"/>
      <c r="YK14" s="192"/>
      <c r="YL14" s="192"/>
      <c r="YM14" s="192"/>
      <c r="YN14" s="192"/>
      <c r="YO14" s="192"/>
      <c r="YP14" s="192"/>
      <c r="YQ14" s="192"/>
      <c r="YR14" s="192"/>
      <c r="YS14" s="192"/>
      <c r="YT14" s="192"/>
      <c r="YU14" s="192"/>
      <c r="YV14" s="192"/>
      <c r="YW14" s="192"/>
      <c r="YX14" s="192"/>
      <c r="YY14" s="192"/>
      <c r="YZ14" s="192"/>
      <c r="ZA14" s="192"/>
      <c r="ZB14" s="192"/>
      <c r="ZC14" s="192"/>
      <c r="ZD14" s="192"/>
      <c r="ZE14" s="192"/>
      <c r="ZF14" s="192"/>
      <c r="ZG14" s="192"/>
      <c r="ZH14" s="192"/>
      <c r="ZI14" s="192"/>
      <c r="ZJ14" s="192"/>
      <c r="ZK14" s="192"/>
      <c r="ZL14" s="192"/>
      <c r="ZM14" s="192"/>
      <c r="ZN14" s="192"/>
      <c r="ZO14" s="192"/>
      <c r="ZP14" s="192"/>
      <c r="ZQ14" s="192"/>
      <c r="ZR14" s="192"/>
      <c r="ZS14" s="192"/>
      <c r="ZT14" s="192"/>
      <c r="ZU14" s="192"/>
      <c r="ZV14" s="192"/>
      <c r="ZW14" s="192"/>
      <c r="ZX14" s="192"/>
      <c r="ZY14" s="192"/>
      <c r="ZZ14" s="192"/>
      <c r="AAA14" s="192"/>
      <c r="AAB14" s="192"/>
      <c r="AAC14" s="192"/>
      <c r="AAD14" s="192"/>
      <c r="AAE14" s="192"/>
      <c r="AAF14" s="192"/>
      <c r="AAG14" s="192"/>
      <c r="AAH14" s="192"/>
      <c r="AAI14" s="192"/>
      <c r="AAJ14" s="192"/>
      <c r="AAK14" s="192"/>
      <c r="AAL14" s="192"/>
      <c r="AAM14" s="192"/>
      <c r="AAN14" s="192"/>
      <c r="AAO14" s="192"/>
      <c r="AAP14" s="192"/>
      <c r="AAQ14" s="192"/>
      <c r="AAR14" s="192"/>
      <c r="AAS14" s="192"/>
      <c r="AAT14" s="192"/>
      <c r="AAU14" s="192"/>
      <c r="AAV14" s="192"/>
      <c r="AAW14" s="192"/>
      <c r="AAX14" s="192"/>
      <c r="AAY14" s="192"/>
      <c r="AAZ14" s="192"/>
      <c r="ABA14" s="192"/>
      <c r="ABB14" s="192"/>
      <c r="ABC14" s="192"/>
      <c r="ABD14" s="192"/>
      <c r="ABE14" s="192"/>
      <c r="ABF14" s="192"/>
      <c r="ABG14" s="192"/>
      <c r="ABH14" s="192"/>
      <c r="ABI14" s="192"/>
      <c r="ABJ14" s="192"/>
      <c r="ABK14" s="192"/>
      <c r="ABL14" s="192"/>
      <c r="ABM14" s="192"/>
      <c r="ABN14" s="192"/>
      <c r="ABO14" s="192"/>
      <c r="ABP14" s="192"/>
      <c r="ABQ14" s="192"/>
      <c r="ABR14" s="192"/>
      <c r="ABS14" s="192"/>
      <c r="ABT14" s="192"/>
      <c r="ABU14" s="192"/>
      <c r="ABV14" s="192"/>
      <c r="ABW14" s="192"/>
      <c r="ABX14" s="192"/>
      <c r="ABY14" s="192"/>
      <c r="ABZ14" s="192"/>
      <c r="ACA14" s="192"/>
      <c r="ACB14" s="192"/>
      <c r="ACC14" s="192"/>
      <c r="ACD14" s="192"/>
      <c r="ACE14" s="192"/>
      <c r="ACF14" s="192"/>
      <c r="ACG14" s="192"/>
      <c r="ACH14" s="192"/>
      <c r="ACI14" s="192"/>
      <c r="ACJ14" s="192"/>
      <c r="ACK14" s="192"/>
      <c r="ACL14" s="192"/>
      <c r="ACM14" s="192"/>
      <c r="ACN14" s="192"/>
      <c r="ACO14" s="192"/>
      <c r="ACP14" s="192"/>
      <c r="ACQ14" s="192"/>
      <c r="ACR14" s="192"/>
      <c r="ACS14" s="192"/>
      <c r="ACT14" s="192"/>
      <c r="ACU14" s="192"/>
      <c r="ACV14" s="192"/>
      <c r="ACW14" s="192"/>
      <c r="ACX14" s="192"/>
      <c r="ACY14" s="192"/>
      <c r="ACZ14" s="192"/>
      <c r="ADA14" s="192"/>
      <c r="ADB14" s="192"/>
      <c r="ADC14" s="192"/>
      <c r="ADD14" s="192"/>
      <c r="ADE14" s="192"/>
      <c r="ADF14" s="192"/>
      <c r="ADG14" s="192"/>
      <c r="ADH14" s="192"/>
      <c r="ADI14" s="192"/>
      <c r="ADJ14" s="192"/>
      <c r="ADK14" s="192"/>
      <c r="ADL14" s="192"/>
      <c r="ADM14" s="192"/>
      <c r="ADN14" s="192"/>
      <c r="ADO14" s="192"/>
      <c r="ADP14" s="192"/>
      <c r="ADQ14" s="192"/>
      <c r="ADR14" s="192"/>
      <c r="ADS14" s="192"/>
      <c r="ADT14" s="192"/>
      <c r="ADU14" s="192"/>
      <c r="ADV14" s="192"/>
      <c r="ADW14" s="192"/>
      <c r="ADX14" s="192"/>
      <c r="ADY14" s="192"/>
      <c r="ADZ14" s="192"/>
      <c r="AEA14" s="192"/>
      <c r="AEB14" s="192"/>
      <c r="AEC14" s="192"/>
      <c r="AED14" s="192"/>
      <c r="AEE14" s="192"/>
      <c r="AEF14" s="192"/>
      <c r="AEG14" s="192"/>
      <c r="AEH14" s="192"/>
      <c r="AEI14" s="192"/>
      <c r="AEJ14" s="192"/>
      <c r="AEK14" s="192"/>
      <c r="AEL14" s="192"/>
      <c r="AEM14" s="192"/>
      <c r="AEN14" s="192"/>
      <c r="AEO14" s="192"/>
      <c r="AEP14" s="192"/>
      <c r="AEQ14" s="192"/>
      <c r="AER14" s="192"/>
      <c r="AES14" s="192"/>
      <c r="AET14" s="192"/>
      <c r="AEU14" s="192"/>
      <c r="AEV14" s="192"/>
      <c r="AEW14" s="192"/>
      <c r="AEX14" s="192"/>
      <c r="AEY14" s="192"/>
      <c r="AEZ14" s="192"/>
      <c r="AFA14" s="192"/>
      <c r="AFB14" s="192"/>
      <c r="AFC14" s="192"/>
      <c r="AFD14" s="192"/>
      <c r="AFE14" s="192"/>
      <c r="AFF14" s="192"/>
      <c r="AFG14" s="192"/>
      <c r="AFH14" s="192"/>
      <c r="AFI14" s="192"/>
      <c r="AFJ14" s="192"/>
      <c r="AFK14" s="192"/>
      <c r="AFL14" s="192"/>
      <c r="AFM14" s="192"/>
      <c r="AFN14" s="192"/>
      <c r="AFO14" s="192"/>
      <c r="AFP14" s="192"/>
      <c r="AFQ14" s="192"/>
      <c r="AFR14" s="192"/>
      <c r="AFS14" s="192"/>
      <c r="AFT14" s="192"/>
      <c r="AFU14" s="192"/>
      <c r="AFV14" s="192"/>
      <c r="AFW14" s="192"/>
      <c r="AFX14" s="192"/>
      <c r="AFY14" s="192"/>
      <c r="AFZ14" s="192"/>
      <c r="AGA14" s="192"/>
      <c r="AGB14" s="192"/>
      <c r="AGC14" s="192"/>
      <c r="AGD14" s="192"/>
      <c r="AGE14" s="192"/>
      <c r="AGF14" s="192"/>
      <c r="AGG14" s="192"/>
      <c r="AGH14" s="192"/>
      <c r="AGI14" s="192"/>
      <c r="AGJ14" s="192"/>
      <c r="AGK14" s="192"/>
      <c r="AGL14" s="192"/>
      <c r="AGM14" s="192"/>
      <c r="AGN14" s="192"/>
      <c r="AGO14" s="192"/>
      <c r="AGP14" s="192"/>
      <c r="AGQ14" s="192"/>
      <c r="AGR14" s="192"/>
      <c r="AGS14" s="192"/>
      <c r="AGT14" s="192"/>
      <c r="AGU14" s="192"/>
      <c r="AGV14" s="192"/>
      <c r="AGW14" s="192"/>
      <c r="AGX14" s="192"/>
      <c r="AGY14" s="192"/>
      <c r="AGZ14" s="192"/>
      <c r="AHA14" s="192"/>
      <c r="AHB14" s="192"/>
      <c r="AHC14" s="192"/>
      <c r="AHD14" s="192"/>
      <c r="AHE14" s="192"/>
      <c r="AHF14" s="192"/>
      <c r="AHG14" s="192"/>
      <c r="AHH14" s="192"/>
      <c r="AHI14" s="192"/>
      <c r="AHJ14" s="192"/>
      <c r="AHK14" s="192"/>
      <c r="AHL14" s="192"/>
      <c r="AHM14" s="192"/>
      <c r="AHN14" s="192"/>
      <c r="AHO14" s="192"/>
      <c r="AHP14" s="192"/>
      <c r="AHQ14" s="192"/>
      <c r="AHR14" s="192"/>
      <c r="AHS14" s="192"/>
      <c r="AHT14" s="192"/>
      <c r="AHU14" s="192"/>
      <c r="AHV14" s="192"/>
      <c r="AHW14" s="192"/>
      <c r="AHX14" s="192"/>
      <c r="AHY14" s="192"/>
      <c r="AHZ14" s="192"/>
      <c r="AIA14" s="192"/>
      <c r="AIB14" s="192"/>
      <c r="AIC14" s="192"/>
      <c r="AID14" s="192"/>
      <c r="AIE14" s="192"/>
      <c r="AIF14" s="192"/>
      <c r="AIG14" s="192"/>
      <c r="AIH14" s="192"/>
      <c r="AII14" s="192"/>
      <c r="AIJ14" s="192"/>
      <c r="AIK14" s="192"/>
      <c r="AIL14" s="192"/>
      <c r="AIM14" s="192"/>
      <c r="AIN14" s="192"/>
      <c r="AIO14" s="192"/>
      <c r="AIP14" s="192"/>
      <c r="AIQ14" s="192"/>
      <c r="AIR14" s="192"/>
      <c r="AIS14" s="192"/>
      <c r="AIT14" s="192"/>
      <c r="AIU14" s="192"/>
      <c r="AIV14" s="192"/>
      <c r="AIW14" s="192"/>
      <c r="AIX14" s="192"/>
      <c r="AIY14" s="192"/>
      <c r="AIZ14" s="192"/>
      <c r="AJA14" s="192"/>
      <c r="AJB14" s="192"/>
      <c r="AJC14" s="192"/>
      <c r="AJD14" s="192"/>
      <c r="AJE14" s="192"/>
      <c r="AJF14" s="192"/>
      <c r="AJG14" s="192"/>
      <c r="AJH14" s="192"/>
      <c r="AJI14" s="192"/>
      <c r="AJJ14" s="192"/>
      <c r="AJK14" s="192"/>
      <c r="AJL14" s="192"/>
      <c r="AJM14" s="192"/>
      <c r="AJN14" s="192"/>
      <c r="AJO14" s="192"/>
      <c r="AJP14" s="192"/>
      <c r="AJQ14" s="192"/>
      <c r="AJR14" s="192"/>
      <c r="AJS14" s="192"/>
      <c r="AJT14" s="192"/>
      <c r="AJU14" s="192"/>
      <c r="AJV14" s="192"/>
      <c r="AJW14" s="192"/>
      <c r="AJX14" s="192"/>
      <c r="AJY14" s="192"/>
      <c r="AJZ14" s="192"/>
      <c r="AKA14" s="192"/>
      <c r="AKB14" s="192"/>
      <c r="AKC14" s="192"/>
      <c r="AKD14" s="192"/>
      <c r="AKE14" s="192"/>
      <c r="AKF14" s="192"/>
      <c r="AKG14" s="192"/>
      <c r="AKH14" s="192"/>
      <c r="AKI14" s="192"/>
      <c r="AKJ14" s="192"/>
      <c r="AKK14" s="192"/>
      <c r="AKL14" s="192"/>
      <c r="AKM14" s="192"/>
      <c r="AKN14" s="192"/>
      <c r="AKO14" s="192"/>
      <c r="AKP14" s="192"/>
      <c r="AKQ14" s="192"/>
      <c r="AKR14" s="192"/>
      <c r="AKS14" s="192"/>
      <c r="AKT14" s="192"/>
      <c r="AKU14" s="192"/>
      <c r="AKV14" s="192"/>
      <c r="AKW14" s="192"/>
      <c r="AKX14" s="192"/>
      <c r="AKY14" s="192"/>
      <c r="AKZ14" s="192"/>
      <c r="ALA14" s="192"/>
      <c r="ALB14" s="192"/>
      <c r="ALC14" s="192"/>
      <c r="ALD14" s="192"/>
      <c r="ALE14" s="192"/>
      <c r="ALF14" s="192"/>
      <c r="ALG14" s="192"/>
      <c r="ALH14" s="192"/>
      <c r="ALI14" s="192"/>
      <c r="ALJ14" s="192"/>
      <c r="ALK14" s="192"/>
      <c r="ALL14" s="192"/>
      <c r="ALM14" s="192"/>
      <c r="ALN14" s="192"/>
      <c r="ALO14" s="192"/>
      <c r="ALP14" s="192"/>
      <c r="ALQ14" s="192"/>
      <c r="ALR14" s="192"/>
      <c r="ALS14" s="192"/>
      <c r="ALT14" s="192"/>
      <c r="ALU14" s="192"/>
      <c r="ALV14" s="192"/>
      <c r="ALW14" s="192"/>
      <c r="ALX14" s="192"/>
      <c r="ALY14" s="192"/>
      <c r="ALZ14" s="192"/>
      <c r="AMA14" s="192"/>
      <c r="AMB14" s="192"/>
      <c r="AMC14" s="192"/>
      <c r="AMD14" s="192"/>
      <c r="AME14" s="192"/>
      <c r="AMF14" s="192"/>
      <c r="AMG14" s="192"/>
      <c r="AMH14" s="192"/>
      <c r="AMI14" s="192"/>
      <c r="AMJ14" s="192"/>
      <c r="AMK14" s="192"/>
      <c r="AML14" s="192"/>
      <c r="AMM14" s="192"/>
      <c r="AMN14" s="192"/>
      <c r="AMO14" s="192"/>
      <c r="AMP14" s="192"/>
      <c r="AMQ14" s="192"/>
      <c r="AMR14" s="192"/>
      <c r="AMS14" s="192"/>
      <c r="AMT14" s="192"/>
      <c r="AMU14" s="192"/>
      <c r="AMV14" s="192"/>
      <c r="AMW14" s="192"/>
      <c r="AMX14" s="192"/>
      <c r="AMY14" s="192"/>
      <c r="AMZ14" s="192"/>
      <c r="ANA14" s="192"/>
      <c r="ANB14" s="192"/>
      <c r="ANC14" s="192"/>
      <c r="AND14" s="192"/>
      <c r="ANE14" s="192"/>
      <c r="ANF14" s="192"/>
      <c r="ANG14" s="192"/>
      <c r="ANH14" s="192"/>
      <c r="ANI14" s="192"/>
      <c r="ANJ14" s="192"/>
      <c r="ANK14" s="192"/>
      <c r="ANL14" s="192"/>
      <c r="ANM14" s="192"/>
      <c r="ANN14" s="192"/>
      <c r="ANO14" s="192"/>
      <c r="ANP14" s="192"/>
      <c r="ANQ14" s="192"/>
      <c r="ANR14" s="192"/>
      <c r="ANS14" s="192"/>
      <c r="ANT14" s="192"/>
      <c r="ANU14" s="192"/>
      <c r="ANV14" s="192"/>
      <c r="ANW14" s="192"/>
      <c r="ANX14" s="192"/>
      <c r="ANY14" s="192"/>
      <c r="ANZ14" s="192"/>
      <c r="AOA14" s="192"/>
      <c r="AOB14" s="192"/>
      <c r="AOC14" s="192"/>
      <c r="AOD14" s="192"/>
      <c r="AOE14" s="192"/>
      <c r="AOF14" s="192"/>
      <c r="AOG14" s="192"/>
      <c r="AOH14" s="192"/>
      <c r="AOI14" s="192"/>
      <c r="AOJ14" s="192"/>
      <c r="AOK14" s="192"/>
      <c r="AOL14" s="192"/>
      <c r="AOM14" s="192"/>
      <c r="AON14" s="192"/>
      <c r="AOO14" s="192"/>
      <c r="AOP14" s="192"/>
      <c r="AOQ14" s="192"/>
      <c r="AOR14" s="192"/>
      <c r="AOS14" s="192"/>
      <c r="AOT14" s="192"/>
      <c r="AOU14" s="192"/>
      <c r="AOV14" s="192"/>
      <c r="AOW14" s="192"/>
      <c r="AOX14" s="192"/>
      <c r="AOY14" s="192"/>
      <c r="AOZ14" s="192"/>
      <c r="APA14" s="192"/>
      <c r="APB14" s="192"/>
      <c r="APC14" s="192"/>
      <c r="APD14" s="192"/>
      <c r="APE14" s="192"/>
      <c r="APF14" s="192"/>
      <c r="APG14" s="192"/>
      <c r="APH14" s="192"/>
      <c r="API14" s="192"/>
      <c r="APJ14" s="192"/>
      <c r="APK14" s="192"/>
      <c r="APL14" s="192"/>
      <c r="APM14" s="192"/>
      <c r="APN14" s="192"/>
      <c r="APO14" s="192"/>
      <c r="APP14" s="192"/>
      <c r="APQ14" s="192"/>
      <c r="APR14" s="192"/>
      <c r="APS14" s="192"/>
      <c r="APT14" s="192"/>
      <c r="APU14" s="192"/>
      <c r="APV14" s="192"/>
      <c r="APW14" s="192"/>
      <c r="APX14" s="192"/>
      <c r="APY14" s="192"/>
      <c r="APZ14" s="192"/>
      <c r="AQA14" s="192"/>
      <c r="AQB14" s="192"/>
      <c r="AQC14" s="192"/>
      <c r="AQD14" s="192"/>
      <c r="AQE14" s="192"/>
      <c r="AQF14" s="192"/>
      <c r="AQG14" s="192"/>
      <c r="AQH14" s="192"/>
      <c r="AQI14" s="192"/>
      <c r="AQJ14" s="192"/>
      <c r="AQK14" s="192"/>
      <c r="AQL14" s="192"/>
      <c r="AQM14" s="192"/>
      <c r="AQN14" s="192"/>
      <c r="AQO14" s="192"/>
      <c r="AQP14" s="192"/>
      <c r="AQQ14" s="192"/>
      <c r="AQR14" s="192"/>
      <c r="AQS14" s="192"/>
      <c r="AQT14" s="192"/>
      <c r="AQU14" s="192"/>
      <c r="AQV14" s="192"/>
      <c r="AQW14" s="192"/>
      <c r="AQX14" s="192"/>
      <c r="AQY14" s="192"/>
      <c r="AQZ14" s="192"/>
      <c r="ARA14" s="192"/>
      <c r="ARB14" s="192"/>
      <c r="ARC14" s="192"/>
      <c r="ARD14" s="192"/>
      <c r="ARE14" s="192"/>
      <c r="ARF14" s="192"/>
      <c r="ARG14" s="192"/>
      <c r="ARH14" s="192"/>
      <c r="ARI14" s="192"/>
      <c r="ARJ14" s="192"/>
      <c r="ARK14" s="192"/>
      <c r="ARL14" s="192"/>
      <c r="ARM14" s="192"/>
      <c r="ARN14" s="192"/>
      <c r="ARO14" s="192"/>
      <c r="ARP14" s="192"/>
      <c r="ARQ14" s="192"/>
      <c r="ARR14" s="192"/>
      <c r="ARS14" s="192"/>
      <c r="ART14" s="192"/>
      <c r="ARU14" s="192"/>
      <c r="ARV14" s="192"/>
      <c r="ARW14" s="192"/>
      <c r="ARX14" s="192"/>
      <c r="ARY14" s="192"/>
      <c r="ARZ14" s="192"/>
      <c r="ASA14" s="192"/>
      <c r="ASB14" s="192"/>
      <c r="ASC14" s="192"/>
      <c r="ASD14" s="192"/>
      <c r="ASE14" s="192"/>
      <c r="ASF14" s="192"/>
      <c r="ASG14" s="192"/>
      <c r="ASH14" s="192"/>
      <c r="ASI14" s="192"/>
      <c r="ASJ14" s="192"/>
      <c r="ASK14" s="192"/>
      <c r="ASL14" s="192"/>
      <c r="ASM14" s="192"/>
      <c r="ASN14" s="192"/>
      <c r="ASO14" s="192"/>
      <c r="ASP14" s="192"/>
      <c r="ASQ14" s="192"/>
      <c r="ASR14" s="192"/>
      <c r="ASS14" s="192"/>
      <c r="AST14" s="192"/>
      <c r="ASU14" s="192"/>
      <c r="ASV14" s="192"/>
      <c r="ASW14" s="192"/>
      <c r="ASX14" s="192"/>
      <c r="ASY14" s="192"/>
      <c r="ASZ14" s="192"/>
      <c r="ATA14" s="192"/>
      <c r="ATB14" s="192"/>
      <c r="ATC14" s="192"/>
      <c r="ATD14" s="192"/>
      <c r="ATE14" s="192"/>
      <c r="ATF14" s="192"/>
      <c r="ATG14" s="192"/>
      <c r="ATH14" s="192"/>
      <c r="ATI14" s="192"/>
      <c r="ATJ14" s="192"/>
      <c r="ATK14" s="192"/>
      <c r="ATL14" s="192"/>
      <c r="ATM14" s="192"/>
      <c r="ATN14" s="192"/>
      <c r="ATO14" s="192"/>
      <c r="ATP14" s="192"/>
      <c r="ATQ14" s="192"/>
      <c r="ATR14" s="192"/>
      <c r="ATS14" s="192"/>
      <c r="ATT14" s="192"/>
      <c r="ATU14" s="192"/>
      <c r="ATV14" s="192"/>
      <c r="ATW14" s="192"/>
      <c r="ATX14" s="192"/>
      <c r="ATY14" s="192"/>
      <c r="ATZ14" s="192"/>
      <c r="AUA14" s="192"/>
      <c r="AUB14" s="192"/>
      <c r="AUC14" s="192"/>
      <c r="AUD14" s="192"/>
      <c r="AUE14" s="192"/>
      <c r="AUF14" s="192"/>
      <c r="AUG14" s="192"/>
      <c r="AUH14" s="192"/>
      <c r="AUI14" s="192"/>
      <c r="AUJ14" s="192"/>
      <c r="AUK14" s="192"/>
      <c r="AUL14" s="192"/>
      <c r="AUM14" s="192"/>
      <c r="AUN14" s="192"/>
      <c r="AUO14" s="192"/>
      <c r="AUP14" s="192"/>
      <c r="AUQ14" s="192"/>
      <c r="AUR14" s="192"/>
      <c r="AUS14" s="192"/>
      <c r="AUT14" s="192"/>
      <c r="AUU14" s="192"/>
      <c r="AUV14" s="192"/>
      <c r="AUW14" s="192"/>
      <c r="AUX14" s="192"/>
      <c r="AUY14" s="192"/>
      <c r="AUZ14" s="192"/>
      <c r="AVA14" s="192"/>
      <c r="AVB14" s="192"/>
      <c r="AVC14" s="192"/>
      <c r="AVD14" s="192"/>
      <c r="AVE14" s="192"/>
      <c r="AVF14" s="192"/>
      <c r="AVG14" s="192"/>
      <c r="AVH14" s="192"/>
      <c r="AVI14" s="192"/>
      <c r="AVJ14" s="192"/>
      <c r="AVK14" s="192"/>
      <c r="AVL14" s="192"/>
      <c r="AVM14" s="192"/>
      <c r="AVN14" s="192"/>
      <c r="AVO14" s="192"/>
      <c r="AVP14" s="192"/>
      <c r="AVQ14" s="192"/>
      <c r="AVR14" s="192"/>
      <c r="AVS14" s="192"/>
      <c r="AVT14" s="192"/>
      <c r="AVU14" s="192"/>
      <c r="AVV14" s="192"/>
      <c r="AVW14" s="192"/>
      <c r="AVX14" s="192"/>
      <c r="AVY14" s="192"/>
      <c r="AVZ14" s="192"/>
      <c r="AWA14" s="192"/>
      <c r="AWB14" s="192"/>
      <c r="AWC14" s="192"/>
      <c r="AWD14" s="192"/>
      <c r="AWE14" s="192"/>
      <c r="AWF14" s="192"/>
      <c r="AWG14" s="192"/>
      <c r="AWH14" s="192"/>
      <c r="AWI14" s="192"/>
      <c r="AWJ14" s="192"/>
      <c r="AWK14" s="192"/>
      <c r="AWL14" s="192"/>
      <c r="AWM14" s="192"/>
      <c r="AWN14" s="192"/>
      <c r="AWO14" s="192"/>
      <c r="AWP14" s="192"/>
      <c r="AWQ14" s="192"/>
      <c r="AWR14" s="192"/>
      <c r="AWS14" s="192"/>
      <c r="AWT14" s="192"/>
      <c r="AWU14" s="192"/>
      <c r="AWV14" s="192"/>
      <c r="AWW14" s="192"/>
      <c r="AWX14" s="192"/>
      <c r="AWY14" s="192"/>
      <c r="AWZ14" s="192"/>
      <c r="AXA14" s="192"/>
      <c r="AXB14" s="192"/>
      <c r="AXC14" s="192"/>
      <c r="AXD14" s="192"/>
      <c r="AXE14" s="192"/>
      <c r="AXF14" s="192"/>
      <c r="AXG14" s="192"/>
      <c r="AXH14" s="192"/>
      <c r="AXI14" s="192"/>
      <c r="AXJ14" s="192"/>
      <c r="AXK14" s="192"/>
      <c r="AXL14" s="192"/>
      <c r="AXM14" s="192"/>
      <c r="AXN14" s="192"/>
      <c r="AXO14" s="192"/>
      <c r="AXP14" s="192"/>
      <c r="AXQ14" s="192"/>
      <c r="AXR14" s="192"/>
      <c r="AXS14" s="192"/>
      <c r="AXT14" s="192"/>
      <c r="AXU14" s="192"/>
      <c r="AXV14" s="192"/>
      <c r="AXW14" s="192"/>
      <c r="AXX14" s="192"/>
      <c r="AXY14" s="192"/>
      <c r="AXZ14" s="192"/>
      <c r="AYA14" s="192"/>
      <c r="AYB14" s="192"/>
      <c r="AYC14" s="192"/>
      <c r="AYD14" s="192"/>
      <c r="AYE14" s="192"/>
      <c r="AYF14" s="192"/>
      <c r="AYG14" s="192"/>
      <c r="AYH14" s="192"/>
      <c r="AYI14" s="192"/>
      <c r="AYJ14" s="192"/>
      <c r="AYK14" s="192"/>
      <c r="AYL14" s="192"/>
      <c r="AYM14" s="192"/>
      <c r="AYN14" s="192"/>
      <c r="AYO14" s="192"/>
      <c r="AYP14" s="192"/>
      <c r="AYQ14" s="192"/>
      <c r="AYR14" s="192"/>
      <c r="AYS14" s="192"/>
      <c r="AYT14" s="192"/>
      <c r="AYU14" s="192"/>
      <c r="AYV14" s="192"/>
      <c r="AYW14" s="192"/>
      <c r="AYX14" s="192"/>
      <c r="AYY14" s="192"/>
      <c r="AYZ14" s="192"/>
      <c r="AZA14" s="192"/>
      <c r="AZB14" s="192"/>
      <c r="AZC14" s="192"/>
      <c r="AZD14" s="192"/>
      <c r="AZE14" s="192"/>
      <c r="AZF14" s="192"/>
      <c r="AZG14" s="192"/>
      <c r="AZH14" s="192"/>
      <c r="AZI14" s="192"/>
      <c r="AZJ14" s="192"/>
      <c r="AZK14" s="192"/>
      <c r="AZL14" s="192"/>
      <c r="AZM14" s="192"/>
      <c r="AZN14" s="192"/>
      <c r="AZO14" s="192"/>
      <c r="AZP14" s="192"/>
      <c r="AZQ14" s="192"/>
      <c r="AZR14" s="192"/>
      <c r="AZS14" s="192"/>
      <c r="AZT14" s="192"/>
      <c r="AZU14" s="192"/>
      <c r="AZV14" s="192"/>
      <c r="AZW14" s="192"/>
      <c r="AZX14" s="192"/>
      <c r="AZY14" s="192"/>
      <c r="AZZ14" s="192"/>
      <c r="BAA14" s="192"/>
      <c r="BAB14" s="192"/>
      <c r="BAC14" s="192"/>
      <c r="BAD14" s="192"/>
      <c r="BAE14" s="192"/>
      <c r="BAF14" s="192"/>
      <c r="BAG14" s="192"/>
      <c r="BAH14" s="192"/>
      <c r="BAI14" s="192"/>
      <c r="BAJ14" s="192"/>
      <c r="BAK14" s="192"/>
      <c r="BAL14" s="192"/>
      <c r="BAM14" s="192"/>
      <c r="BAN14" s="192"/>
      <c r="BAO14" s="192"/>
      <c r="BAP14" s="192"/>
      <c r="BAQ14" s="192"/>
      <c r="BAR14" s="192"/>
      <c r="BAS14" s="192"/>
      <c r="BAT14" s="192"/>
      <c r="BAU14" s="192"/>
      <c r="BAV14" s="192"/>
      <c r="BAW14" s="192"/>
      <c r="BAX14" s="192"/>
      <c r="BAY14" s="192"/>
      <c r="BAZ14" s="192"/>
      <c r="BBA14" s="192"/>
      <c r="BBB14" s="192"/>
      <c r="BBC14" s="192"/>
      <c r="BBD14" s="192"/>
      <c r="BBE14" s="192"/>
      <c r="BBF14" s="192"/>
      <c r="BBG14" s="192"/>
      <c r="BBH14" s="192"/>
      <c r="BBI14" s="192"/>
      <c r="BBJ14" s="192"/>
      <c r="BBK14" s="192"/>
      <c r="BBL14" s="192"/>
      <c r="BBM14" s="192"/>
      <c r="BBN14" s="192"/>
      <c r="BBO14" s="192"/>
      <c r="BBP14" s="192"/>
      <c r="BBQ14" s="192"/>
      <c r="BBR14" s="192"/>
      <c r="BBS14" s="192"/>
      <c r="BBT14" s="192"/>
      <c r="BBU14" s="192"/>
      <c r="BBV14" s="192"/>
      <c r="BBW14" s="192"/>
      <c r="BBX14" s="192"/>
      <c r="BBY14" s="192"/>
      <c r="BBZ14" s="192"/>
      <c r="BCA14" s="192"/>
      <c r="BCB14" s="192"/>
      <c r="BCC14" s="192"/>
      <c r="BCD14" s="192"/>
      <c r="BCE14" s="192"/>
      <c r="BCF14" s="192"/>
      <c r="BCG14" s="192"/>
      <c r="BCH14" s="192"/>
      <c r="BCI14" s="192"/>
      <c r="BCJ14" s="192"/>
      <c r="BCK14" s="192"/>
      <c r="BCL14" s="192"/>
      <c r="BCM14" s="192"/>
      <c r="BCN14" s="192"/>
      <c r="BCO14" s="192"/>
      <c r="BCP14" s="192"/>
      <c r="BCQ14" s="192"/>
      <c r="BCR14" s="192"/>
      <c r="BCS14" s="192"/>
      <c r="BCT14" s="192"/>
      <c r="BCU14" s="192"/>
      <c r="BCV14" s="192"/>
    </row>
    <row r="15" spans="1:1452">
      <c r="B15" s="75"/>
      <c r="C15" s="75"/>
      <c r="D15" s="75"/>
      <c r="E15" s="75"/>
      <c r="F15" s="75"/>
      <c r="G15" s="75"/>
      <c r="H15" s="280"/>
      <c r="I15" s="75"/>
      <c r="J15" s="75"/>
    </row>
    <row r="16" spans="1:1452">
      <c r="B16" s="75"/>
      <c r="C16" s="75"/>
      <c r="D16" s="75"/>
      <c r="E16" s="75"/>
      <c r="F16" s="75"/>
      <c r="G16" s="75"/>
      <c r="H16" s="280"/>
      <c r="I16" s="75"/>
      <c r="J16" s="75"/>
    </row>
    <row r="17" spans="2:10">
      <c r="B17" s="75"/>
      <c r="C17" s="75"/>
      <c r="D17" s="75"/>
      <c r="E17" s="75"/>
      <c r="F17" s="75"/>
      <c r="G17" s="75"/>
      <c r="H17" s="280"/>
      <c r="I17" s="75"/>
      <c r="J17" s="75"/>
    </row>
    <row r="18" spans="2:10">
      <c r="B18" s="75"/>
      <c r="C18" s="75"/>
      <c r="D18" s="75"/>
      <c r="E18" s="75"/>
      <c r="F18" s="75"/>
      <c r="G18" s="75"/>
      <c r="H18" s="280"/>
      <c r="I18" s="75"/>
      <c r="J18" s="75"/>
    </row>
    <row r="19" spans="2:10">
      <c r="B19" s="75"/>
      <c r="C19" s="75"/>
      <c r="D19" s="75"/>
      <c r="E19" s="75"/>
      <c r="F19" s="75"/>
      <c r="G19" s="75"/>
      <c r="H19" s="280"/>
      <c r="I19" s="75"/>
      <c r="J19" s="75"/>
    </row>
    <row r="20" spans="2:10">
      <c r="B20" s="75"/>
      <c r="C20" s="75"/>
      <c r="D20" s="75"/>
      <c r="E20" s="75"/>
      <c r="F20" s="75"/>
      <c r="G20" s="75"/>
      <c r="H20" s="280"/>
      <c r="I20" s="75"/>
      <c r="J20" s="75"/>
    </row>
    <row r="21" spans="2:10">
      <c r="B21" s="75"/>
      <c r="C21" s="75"/>
      <c r="D21" s="75"/>
      <c r="E21" s="75"/>
      <c r="F21" s="75"/>
      <c r="G21" s="75"/>
      <c r="H21" s="280"/>
      <c r="I21" s="75"/>
      <c r="J21" s="75"/>
    </row>
    <row r="22" spans="2:10">
      <c r="B22" s="75"/>
      <c r="C22" s="75"/>
      <c r="D22" s="75"/>
      <c r="E22" s="75"/>
      <c r="F22" s="75"/>
      <c r="G22" s="75"/>
      <c r="H22" s="280"/>
      <c r="I22" s="75"/>
      <c r="J22" s="75"/>
    </row>
    <row r="23" spans="2:10">
      <c r="B23" s="75"/>
      <c r="C23" s="75"/>
      <c r="D23" s="75"/>
      <c r="E23" s="75"/>
      <c r="F23" s="75"/>
      <c r="G23" s="75"/>
      <c r="H23" s="280"/>
      <c r="I23" s="75"/>
      <c r="J23" s="75"/>
    </row>
    <row r="24" spans="2:10">
      <c r="B24" s="75"/>
      <c r="C24" s="75"/>
      <c r="D24" s="75"/>
      <c r="E24" s="75"/>
      <c r="F24" s="75"/>
      <c r="G24" s="75"/>
      <c r="H24" s="280"/>
      <c r="I24" s="75"/>
      <c r="J24" s="75"/>
    </row>
    <row r="25" spans="2:10">
      <c r="B25" s="75"/>
      <c r="C25" s="75"/>
      <c r="D25" s="75"/>
      <c r="E25" s="75"/>
      <c r="F25" s="75"/>
      <c r="G25" s="75"/>
      <c r="H25" s="280"/>
      <c r="I25" s="75"/>
      <c r="J25" s="75"/>
    </row>
    <row r="26" spans="2:10">
      <c r="B26" s="75"/>
      <c r="C26" s="75"/>
      <c r="D26" s="75"/>
      <c r="E26" s="75"/>
      <c r="F26" s="75"/>
      <c r="G26" s="75"/>
      <c r="H26" s="280"/>
      <c r="I26" s="75"/>
      <c r="J26" s="75"/>
    </row>
    <row r="27" spans="2:10">
      <c r="B27" s="75"/>
      <c r="C27" s="75"/>
      <c r="D27" s="75"/>
      <c r="E27" s="75"/>
      <c r="F27" s="75"/>
      <c r="G27" s="75"/>
      <c r="H27" s="280"/>
      <c r="I27" s="75"/>
      <c r="J27" s="75"/>
    </row>
    <row r="28" spans="2:10">
      <c r="B28" s="75"/>
      <c r="C28" s="75"/>
      <c r="D28" s="75"/>
      <c r="E28" s="75"/>
      <c r="F28" s="75"/>
      <c r="G28" s="75"/>
      <c r="H28" s="280"/>
      <c r="I28" s="75"/>
      <c r="J28" s="75"/>
    </row>
    <row r="29" spans="2:10">
      <c r="B29" s="75"/>
      <c r="C29" s="75"/>
      <c r="D29" s="75"/>
      <c r="E29" s="75"/>
      <c r="F29" s="75"/>
      <c r="G29" s="75"/>
      <c r="H29" s="280"/>
      <c r="I29" s="75"/>
      <c r="J29" s="75"/>
    </row>
    <row r="30" spans="2:10">
      <c r="B30" s="75"/>
      <c r="C30" s="75"/>
      <c r="D30" s="75"/>
      <c r="E30" s="75"/>
      <c r="F30" s="75"/>
      <c r="G30" s="75"/>
      <c r="H30" s="280"/>
      <c r="I30" s="75"/>
      <c r="J30" s="75"/>
    </row>
    <row r="31" spans="2:10">
      <c r="B31" s="75"/>
      <c r="C31" s="75"/>
      <c r="D31" s="75"/>
      <c r="E31" s="75"/>
      <c r="F31" s="75"/>
      <c r="G31" s="75"/>
      <c r="H31" s="280"/>
      <c r="I31" s="75"/>
      <c r="J31" s="75"/>
    </row>
    <row r="32" spans="2:10">
      <c r="B32" s="75"/>
      <c r="C32" s="75"/>
      <c r="D32" s="75"/>
      <c r="E32" s="75"/>
      <c r="F32" s="75"/>
      <c r="G32" s="75"/>
      <c r="H32" s="280"/>
      <c r="I32" s="75"/>
      <c r="J32" s="75"/>
    </row>
    <row r="33" spans="2:10">
      <c r="B33" s="75"/>
      <c r="C33" s="75"/>
      <c r="D33" s="75"/>
      <c r="E33" s="75"/>
      <c r="F33" s="75"/>
      <c r="G33" s="75"/>
      <c r="H33" s="280"/>
      <c r="I33" s="75"/>
      <c r="J33" s="75"/>
    </row>
    <row r="34" spans="2:10">
      <c r="B34" s="75"/>
      <c r="C34" s="75"/>
      <c r="D34" s="75"/>
      <c r="E34" s="75"/>
      <c r="F34" s="75"/>
      <c r="G34" s="75"/>
      <c r="H34" s="280"/>
      <c r="I34" s="75"/>
      <c r="J34" s="75"/>
    </row>
    <row r="35" spans="2:10">
      <c r="B35" s="75"/>
      <c r="C35" s="75"/>
      <c r="D35" s="75"/>
      <c r="E35" s="75"/>
      <c r="F35" s="75"/>
      <c r="G35" s="75"/>
      <c r="H35" s="280"/>
      <c r="I35" s="75"/>
      <c r="J35" s="75"/>
    </row>
    <row r="36" spans="2:10">
      <c r="B36" s="75"/>
      <c r="C36" s="75"/>
      <c r="D36" s="75"/>
      <c r="E36" s="75"/>
      <c r="F36" s="75"/>
      <c r="G36" s="75"/>
      <c r="H36" s="280"/>
      <c r="I36" s="75"/>
      <c r="J36" s="75"/>
    </row>
    <row r="37" spans="2:10">
      <c r="B37" s="75"/>
      <c r="C37" s="75"/>
      <c r="D37" s="75"/>
      <c r="E37" s="75"/>
      <c r="F37" s="75"/>
      <c r="G37" s="75"/>
      <c r="H37" s="280"/>
      <c r="I37" s="75"/>
      <c r="J37" s="75"/>
    </row>
    <row r="38" spans="2:10">
      <c r="B38" s="75"/>
      <c r="C38" s="75"/>
      <c r="D38" s="75"/>
      <c r="E38" s="75"/>
      <c r="F38" s="75"/>
      <c r="G38" s="75"/>
      <c r="H38" s="280"/>
      <c r="I38" s="75"/>
      <c r="J38" s="75"/>
    </row>
    <row r="57" spans="1:10" s="192" customFormat="1" ht="33" customHeight="1">
      <c r="A57" s="190"/>
      <c r="B57" s="191"/>
      <c r="C57" s="191"/>
      <c r="D57" s="191"/>
      <c r="E57" s="191"/>
      <c r="F57" s="191"/>
      <c r="G57" s="191"/>
      <c r="H57" s="191"/>
      <c r="I57" s="191"/>
      <c r="J57" s="191"/>
    </row>
    <row r="58" spans="1:10" s="192" customFormat="1">
      <c r="A58" s="190"/>
      <c r="B58" s="191"/>
      <c r="C58" s="191"/>
      <c r="D58" s="191"/>
      <c r="E58" s="191"/>
      <c r="F58" s="191"/>
      <c r="G58" s="191"/>
      <c r="H58" s="191"/>
      <c r="I58" s="191"/>
      <c r="J58" s="191"/>
    </row>
    <row r="59" spans="1:10" s="192" customFormat="1">
      <c r="A59" s="190"/>
      <c r="B59" s="191"/>
      <c r="C59" s="191"/>
      <c r="D59" s="191"/>
      <c r="E59" s="191"/>
      <c r="F59" s="191"/>
      <c r="G59" s="191"/>
      <c r="H59" s="191"/>
      <c r="I59" s="191"/>
      <c r="J59" s="191"/>
    </row>
    <row r="60" spans="1:10" s="192" customFormat="1">
      <c r="A60" s="190"/>
      <c r="B60" s="191"/>
      <c r="C60" s="191"/>
      <c r="D60" s="191"/>
      <c r="E60" s="191"/>
      <c r="F60" s="191"/>
      <c r="G60" s="191"/>
      <c r="H60" s="191"/>
      <c r="I60" s="191"/>
      <c r="J60" s="191"/>
    </row>
    <row r="61" spans="1:10" s="192" customFormat="1">
      <c r="A61" s="190"/>
      <c r="B61" s="191"/>
      <c r="C61" s="191"/>
      <c r="D61" s="191"/>
      <c r="E61" s="191"/>
      <c r="F61" s="191"/>
      <c r="G61" s="191"/>
      <c r="H61" s="191"/>
      <c r="I61" s="191"/>
      <c r="J61" s="191"/>
    </row>
    <row r="62" spans="1:10" s="192" customFormat="1">
      <c r="A62" s="190"/>
      <c r="B62" s="191"/>
      <c r="C62" s="191"/>
      <c r="D62" s="191"/>
      <c r="E62" s="191"/>
      <c r="F62" s="191"/>
      <c r="G62" s="191"/>
      <c r="H62" s="191"/>
      <c r="I62" s="191"/>
      <c r="J62" s="191"/>
    </row>
    <row r="63" spans="1:10" s="192" customFormat="1">
      <c r="A63" s="190"/>
      <c r="B63" s="191"/>
      <c r="C63" s="191"/>
      <c r="D63" s="191"/>
      <c r="E63" s="191"/>
      <c r="F63" s="191"/>
      <c r="G63" s="191"/>
      <c r="H63" s="191"/>
      <c r="I63" s="191"/>
      <c r="J63" s="191"/>
    </row>
    <row r="64" spans="1:10" s="192" customFormat="1">
      <c r="A64" s="190"/>
      <c r="B64" s="191"/>
      <c r="C64" s="191"/>
      <c r="D64" s="191"/>
      <c r="E64" s="191"/>
      <c r="F64" s="191"/>
      <c r="G64" s="191"/>
      <c r="H64" s="191"/>
      <c r="I64" s="191"/>
      <c r="J64" s="191"/>
    </row>
    <row r="65" spans="1:10" s="192" customFormat="1">
      <c r="A65" s="190"/>
      <c r="B65" s="191"/>
      <c r="C65" s="191"/>
      <c r="D65" s="191"/>
      <c r="E65" s="191"/>
      <c r="F65" s="191"/>
      <c r="G65" s="191"/>
      <c r="H65" s="191"/>
      <c r="I65" s="191"/>
      <c r="J65" s="191"/>
    </row>
    <row r="66" spans="1:10" s="192" customFormat="1">
      <c r="A66" s="190"/>
      <c r="B66" s="191"/>
      <c r="C66" s="191"/>
      <c r="D66" s="191"/>
      <c r="E66" s="191"/>
      <c r="F66" s="191"/>
      <c r="G66" s="191"/>
      <c r="H66" s="191"/>
      <c r="I66" s="191"/>
      <c r="J66" s="191"/>
    </row>
    <row r="67" spans="1:10" s="192" customFormat="1">
      <c r="A67" s="190"/>
      <c r="B67" s="191"/>
      <c r="C67" s="191"/>
      <c r="D67" s="191"/>
      <c r="E67" s="191"/>
      <c r="F67" s="191"/>
      <c r="G67" s="191"/>
      <c r="H67" s="191"/>
      <c r="I67" s="191"/>
      <c r="J67" s="191"/>
    </row>
    <row r="68" spans="1:10" s="192" customFormat="1">
      <c r="A68" s="190"/>
      <c r="B68" s="191"/>
      <c r="C68" s="191"/>
      <c r="D68" s="191"/>
      <c r="E68" s="191"/>
      <c r="F68" s="191"/>
      <c r="G68" s="191"/>
      <c r="H68" s="191"/>
      <c r="I68" s="191"/>
      <c r="J68" s="191"/>
    </row>
    <row r="69" spans="1:10" s="192" customFormat="1">
      <c r="A69" s="190"/>
      <c r="B69" s="191"/>
      <c r="C69" s="191"/>
      <c r="D69" s="191"/>
      <c r="E69" s="191"/>
      <c r="F69" s="191"/>
      <c r="G69" s="191"/>
      <c r="H69" s="191"/>
      <c r="I69" s="191"/>
      <c r="J69" s="191"/>
    </row>
    <row r="70" spans="1:10" s="192" customFormat="1">
      <c r="A70" s="190"/>
      <c r="B70" s="191"/>
      <c r="C70" s="191"/>
      <c r="D70" s="191"/>
      <c r="E70" s="191"/>
      <c r="F70" s="191"/>
      <c r="G70" s="191"/>
      <c r="H70" s="191"/>
      <c r="I70" s="191"/>
      <c r="J70" s="191"/>
    </row>
    <row r="71" spans="1:10" s="192" customFormat="1">
      <c r="A71" s="190"/>
      <c r="B71" s="191"/>
      <c r="C71" s="191"/>
      <c r="D71" s="191"/>
      <c r="E71" s="191"/>
      <c r="F71" s="191"/>
      <c r="G71" s="191"/>
      <c r="H71" s="191"/>
      <c r="I71" s="191"/>
      <c r="J71" s="191"/>
    </row>
    <row r="72" spans="1:10" s="192" customFormat="1">
      <c r="A72" s="190"/>
      <c r="B72" s="191"/>
      <c r="C72" s="191"/>
      <c r="D72" s="191"/>
      <c r="E72" s="191"/>
      <c r="F72" s="191"/>
      <c r="G72" s="191"/>
      <c r="H72" s="191"/>
      <c r="I72" s="191"/>
      <c r="J72" s="191"/>
    </row>
    <row r="73" spans="1:10" s="192" customFormat="1">
      <c r="A73" s="190"/>
      <c r="B73" s="191"/>
      <c r="C73" s="191"/>
      <c r="D73" s="191"/>
      <c r="E73" s="191"/>
      <c r="F73" s="191"/>
      <c r="G73" s="191"/>
      <c r="H73" s="191"/>
      <c r="I73" s="191"/>
      <c r="J73" s="191"/>
    </row>
    <row r="74" spans="1:10" s="192" customFormat="1">
      <c r="A74" s="190"/>
      <c r="B74" s="191"/>
      <c r="C74" s="191"/>
      <c r="D74" s="191"/>
      <c r="E74" s="191"/>
      <c r="F74" s="191"/>
      <c r="G74" s="191"/>
      <c r="H74" s="191"/>
      <c r="I74" s="191"/>
      <c r="J74" s="191"/>
    </row>
    <row r="75" spans="1:10" s="192" customFormat="1">
      <c r="A75" s="190"/>
      <c r="B75" s="191"/>
      <c r="C75" s="191"/>
      <c r="D75" s="191"/>
      <c r="E75" s="191"/>
      <c r="F75" s="191"/>
      <c r="G75" s="191"/>
      <c r="H75" s="191"/>
      <c r="I75" s="191"/>
      <c r="J75" s="191"/>
    </row>
    <row r="76" spans="1:10" s="192" customFormat="1">
      <c r="A76" s="190"/>
      <c r="B76" s="191"/>
      <c r="C76" s="191"/>
      <c r="D76" s="191"/>
      <c r="E76" s="191"/>
      <c r="F76" s="191"/>
      <c r="G76" s="191"/>
      <c r="H76" s="191"/>
      <c r="I76" s="191"/>
      <c r="J76" s="191"/>
    </row>
    <row r="77" spans="1:10" s="192" customFormat="1">
      <c r="A77" s="190"/>
      <c r="B77" s="191"/>
      <c r="C77" s="191"/>
      <c r="D77" s="191"/>
      <c r="E77" s="191"/>
      <c r="F77" s="191"/>
      <c r="G77" s="191"/>
      <c r="H77" s="191"/>
      <c r="I77" s="191"/>
      <c r="J77" s="191"/>
    </row>
    <row r="78" spans="1:10" s="192" customFormat="1">
      <c r="A78" s="190"/>
      <c r="B78" s="191"/>
      <c r="C78" s="191"/>
      <c r="D78" s="191"/>
      <c r="E78" s="191"/>
      <c r="F78" s="191"/>
      <c r="G78" s="191"/>
      <c r="H78" s="191"/>
      <c r="I78" s="191"/>
      <c r="J78" s="191"/>
    </row>
    <row r="79" spans="1:10" s="192" customFormat="1">
      <c r="A79" s="190"/>
      <c r="B79" s="191"/>
      <c r="C79" s="191"/>
      <c r="D79" s="191"/>
      <c r="E79" s="191"/>
      <c r="F79" s="191"/>
      <c r="G79" s="191"/>
      <c r="H79" s="191"/>
      <c r="I79" s="191"/>
      <c r="J79" s="191"/>
    </row>
    <row r="80" spans="1:10" s="192" customFormat="1">
      <c r="A80" s="190"/>
      <c r="B80" s="191"/>
      <c r="C80" s="191"/>
      <c r="D80" s="191"/>
      <c r="E80" s="191"/>
      <c r="F80" s="191"/>
      <c r="G80" s="191"/>
      <c r="H80" s="191"/>
      <c r="I80" s="191"/>
      <c r="J80" s="191"/>
    </row>
    <row r="81" spans="1:10" s="192" customFormat="1">
      <c r="A81" s="190"/>
      <c r="B81" s="191"/>
      <c r="C81" s="191"/>
      <c r="D81" s="191"/>
      <c r="E81" s="191"/>
      <c r="F81" s="191"/>
      <c r="G81" s="191"/>
      <c r="H81" s="191"/>
      <c r="I81" s="191"/>
      <c r="J81" s="191"/>
    </row>
    <row r="82" spans="1:10" s="192" customFormat="1">
      <c r="A82" s="190"/>
      <c r="B82" s="191"/>
      <c r="C82" s="191"/>
      <c r="D82" s="191"/>
      <c r="E82" s="191"/>
      <c r="F82" s="191"/>
      <c r="G82" s="191"/>
      <c r="H82" s="191"/>
      <c r="I82" s="191"/>
      <c r="J82" s="191"/>
    </row>
    <row r="83" spans="1:10" s="192" customFormat="1">
      <c r="A83" s="190"/>
      <c r="B83" s="191"/>
      <c r="C83" s="191"/>
      <c r="D83" s="191"/>
      <c r="E83" s="191"/>
      <c r="F83" s="191"/>
      <c r="G83" s="191"/>
      <c r="H83" s="191"/>
      <c r="I83" s="191"/>
      <c r="J83" s="191"/>
    </row>
    <row r="84" spans="1:10" s="192" customFormat="1">
      <c r="A84" s="190"/>
      <c r="B84" s="191"/>
      <c r="C84" s="191"/>
      <c r="D84" s="191"/>
      <c r="E84" s="191"/>
      <c r="F84" s="191"/>
      <c r="G84" s="191"/>
      <c r="H84" s="191"/>
      <c r="I84" s="191"/>
      <c r="J84" s="191"/>
    </row>
    <row r="85" spans="1:10" s="192" customFormat="1">
      <c r="A85" s="190"/>
      <c r="B85" s="191"/>
      <c r="C85" s="191"/>
      <c r="D85" s="191"/>
      <c r="E85" s="191"/>
      <c r="F85" s="191"/>
      <c r="G85" s="191"/>
      <c r="H85" s="191"/>
      <c r="I85" s="191"/>
      <c r="J85" s="191"/>
    </row>
    <row r="86" spans="1:10" s="192" customFormat="1">
      <c r="A86" s="190"/>
      <c r="B86" s="191"/>
      <c r="C86" s="191"/>
      <c r="D86" s="191"/>
      <c r="E86" s="191"/>
      <c r="F86" s="191"/>
      <c r="G86" s="191"/>
      <c r="H86" s="191"/>
      <c r="I86" s="191"/>
      <c r="J86" s="191"/>
    </row>
    <row r="87" spans="1:10" s="192" customFormat="1">
      <c r="A87" s="190"/>
      <c r="B87" s="191"/>
      <c r="C87" s="191"/>
      <c r="D87" s="191"/>
      <c r="E87" s="191"/>
      <c r="F87" s="191"/>
      <c r="G87" s="191"/>
      <c r="H87" s="191"/>
      <c r="I87" s="191"/>
      <c r="J87" s="191"/>
    </row>
    <row r="88" spans="1:10" s="192" customFormat="1">
      <c r="A88" s="190"/>
      <c r="B88" s="191"/>
      <c r="C88" s="191"/>
      <c r="D88" s="191"/>
      <c r="E88" s="191"/>
      <c r="F88" s="191"/>
      <c r="G88" s="191"/>
      <c r="H88" s="191"/>
      <c r="I88" s="191"/>
      <c r="J88" s="191"/>
    </row>
    <row r="89" spans="1:10" s="192" customFormat="1">
      <c r="A89" s="190"/>
      <c r="B89" s="191"/>
      <c r="C89" s="191"/>
      <c r="D89" s="191"/>
      <c r="E89" s="191"/>
      <c r="F89" s="191"/>
      <c r="G89" s="191"/>
      <c r="H89" s="191"/>
      <c r="I89" s="191"/>
      <c r="J89" s="191"/>
    </row>
    <row r="90" spans="1:10" s="192" customFormat="1">
      <c r="A90" s="190"/>
      <c r="B90" s="191"/>
      <c r="C90" s="191"/>
      <c r="D90" s="191"/>
      <c r="E90" s="191"/>
      <c r="F90" s="191"/>
      <c r="G90" s="191"/>
      <c r="H90" s="191"/>
      <c r="I90" s="191"/>
      <c r="J90" s="191"/>
    </row>
    <row r="91" spans="1:10" s="192" customFormat="1">
      <c r="A91" s="190"/>
      <c r="B91" s="191"/>
      <c r="C91" s="191"/>
      <c r="D91" s="191"/>
      <c r="E91" s="191"/>
      <c r="F91" s="191"/>
      <c r="G91" s="191"/>
      <c r="H91" s="191"/>
      <c r="I91" s="191"/>
      <c r="J91" s="191"/>
    </row>
    <row r="92" spans="1:10" s="192" customFormat="1">
      <c r="A92" s="190"/>
      <c r="B92" s="191"/>
      <c r="C92" s="191"/>
      <c r="D92" s="191"/>
      <c r="E92" s="191"/>
      <c r="F92" s="191"/>
      <c r="G92" s="191"/>
      <c r="H92" s="191"/>
      <c r="I92" s="191"/>
      <c r="J92" s="191"/>
    </row>
    <row r="93" spans="1:10" s="192" customFormat="1">
      <c r="A93" s="190"/>
      <c r="B93" s="191"/>
      <c r="C93" s="191"/>
      <c r="D93" s="191"/>
      <c r="E93" s="191"/>
      <c r="F93" s="191"/>
      <c r="G93" s="191"/>
      <c r="H93" s="191"/>
      <c r="I93" s="191"/>
      <c r="J93" s="191"/>
    </row>
    <row r="94" spans="1:10" s="192" customFormat="1">
      <c r="A94" s="190"/>
      <c r="B94" s="191"/>
      <c r="C94" s="191"/>
      <c r="D94" s="191"/>
      <c r="E94" s="191"/>
      <c r="F94" s="191"/>
      <c r="G94" s="191"/>
      <c r="H94" s="191"/>
      <c r="I94" s="191"/>
      <c r="J94" s="191"/>
    </row>
    <row r="95" spans="1:10" s="192" customFormat="1">
      <c r="A95" s="190"/>
      <c r="B95" s="191"/>
      <c r="C95" s="191"/>
      <c r="D95" s="191"/>
      <c r="E95" s="191"/>
      <c r="F95" s="191"/>
      <c r="G95" s="191"/>
      <c r="H95" s="191"/>
      <c r="I95" s="191"/>
      <c r="J95" s="191"/>
    </row>
    <row r="96" spans="1:10" s="192" customFormat="1">
      <c r="A96" s="190"/>
      <c r="B96" s="191"/>
      <c r="C96" s="191"/>
      <c r="D96" s="191"/>
      <c r="E96" s="191"/>
      <c r="F96" s="191"/>
      <c r="G96" s="191"/>
      <c r="H96" s="191"/>
      <c r="I96" s="191"/>
      <c r="J96" s="191"/>
    </row>
    <row r="97" spans="1:10" s="192" customFormat="1">
      <c r="A97" s="190"/>
      <c r="B97" s="191"/>
      <c r="C97" s="191"/>
      <c r="D97" s="191"/>
      <c r="E97" s="191"/>
      <c r="F97" s="191"/>
      <c r="G97" s="191"/>
      <c r="H97" s="191"/>
      <c r="I97" s="191"/>
      <c r="J97" s="191"/>
    </row>
    <row r="98" spans="1:10" s="192" customFormat="1">
      <c r="A98" s="190"/>
      <c r="B98" s="191"/>
      <c r="C98" s="191"/>
      <c r="D98" s="191"/>
      <c r="E98" s="191"/>
      <c r="F98" s="191"/>
      <c r="G98" s="191"/>
      <c r="H98" s="191"/>
      <c r="I98" s="191"/>
      <c r="J98" s="191"/>
    </row>
    <row r="99" spans="1:10" s="192" customFormat="1">
      <c r="A99" s="190"/>
      <c r="B99" s="191"/>
      <c r="C99" s="191"/>
      <c r="D99" s="191"/>
      <c r="E99" s="191"/>
      <c r="F99" s="191"/>
      <c r="G99" s="191"/>
      <c r="H99" s="191"/>
      <c r="I99" s="191"/>
      <c r="J99" s="191"/>
    </row>
    <row r="100" spans="1:10" s="192" customFormat="1">
      <c r="A100" s="190"/>
      <c r="B100" s="191"/>
      <c r="C100" s="191"/>
      <c r="D100" s="191"/>
      <c r="E100" s="191"/>
      <c r="F100" s="191"/>
      <c r="G100" s="191"/>
      <c r="H100" s="191"/>
      <c r="I100" s="191"/>
      <c r="J100" s="191"/>
    </row>
    <row r="101" spans="1:10" s="192" customFormat="1">
      <c r="A101" s="190"/>
      <c r="B101" s="191"/>
      <c r="C101" s="191"/>
      <c r="D101" s="191"/>
      <c r="E101" s="191"/>
      <c r="F101" s="191"/>
      <c r="G101" s="191"/>
      <c r="H101" s="191"/>
      <c r="I101" s="191"/>
      <c r="J101" s="191"/>
    </row>
    <row r="102" spans="1:10" s="192" customFormat="1">
      <c r="A102" s="190"/>
      <c r="B102" s="191"/>
      <c r="C102" s="191"/>
      <c r="D102" s="191"/>
      <c r="E102" s="191"/>
      <c r="F102" s="191"/>
      <c r="G102" s="191"/>
      <c r="H102" s="191"/>
      <c r="I102" s="191"/>
      <c r="J102" s="191"/>
    </row>
    <row r="103" spans="1:10" s="192" customFormat="1">
      <c r="A103" s="190"/>
      <c r="B103" s="191"/>
      <c r="C103" s="191"/>
      <c r="D103" s="191"/>
      <c r="E103" s="191"/>
      <c r="F103" s="191"/>
      <c r="G103" s="191"/>
      <c r="H103" s="191"/>
      <c r="I103" s="191"/>
      <c r="J103" s="191"/>
    </row>
    <row r="104" spans="1:10" s="192" customFormat="1">
      <c r="A104" s="190"/>
      <c r="B104" s="191"/>
      <c r="C104" s="191"/>
      <c r="D104" s="191"/>
      <c r="E104" s="191"/>
      <c r="F104" s="191"/>
      <c r="G104" s="191"/>
      <c r="H104" s="191"/>
      <c r="I104" s="191"/>
      <c r="J104" s="191"/>
    </row>
    <row r="105" spans="1:10" s="192" customFormat="1">
      <c r="A105" s="190"/>
      <c r="B105" s="191"/>
      <c r="C105" s="191"/>
      <c r="D105" s="191"/>
      <c r="E105" s="191"/>
      <c r="F105" s="191"/>
      <c r="G105" s="191"/>
      <c r="H105" s="191"/>
      <c r="I105" s="191"/>
      <c r="J105" s="191"/>
    </row>
    <row r="106" spans="1:10" s="192" customFormat="1">
      <c r="A106" s="190"/>
      <c r="B106" s="191"/>
      <c r="C106" s="191"/>
      <c r="D106" s="191"/>
      <c r="E106" s="191"/>
      <c r="F106" s="191"/>
      <c r="G106" s="191"/>
      <c r="H106" s="191"/>
      <c r="I106" s="191"/>
      <c r="J106" s="191"/>
    </row>
    <row r="107" spans="1:10" s="192" customFormat="1">
      <c r="A107" s="190"/>
      <c r="B107" s="191"/>
      <c r="C107" s="191"/>
      <c r="D107" s="191"/>
      <c r="E107" s="191"/>
      <c r="F107" s="191"/>
      <c r="G107" s="191"/>
      <c r="H107" s="191"/>
      <c r="I107" s="191"/>
      <c r="J107" s="191"/>
    </row>
    <row r="108" spans="1:10" s="192" customFormat="1">
      <c r="A108" s="190"/>
      <c r="B108" s="191"/>
      <c r="C108" s="191"/>
      <c r="D108" s="191"/>
      <c r="E108" s="191"/>
      <c r="F108" s="191"/>
      <c r="G108" s="191"/>
      <c r="H108" s="191"/>
      <c r="I108" s="191"/>
      <c r="J108" s="191"/>
    </row>
    <row r="109" spans="1:10" s="192" customFormat="1">
      <c r="A109" s="190"/>
      <c r="B109" s="191"/>
      <c r="C109" s="191"/>
      <c r="D109" s="191"/>
      <c r="E109" s="191"/>
      <c r="F109" s="191"/>
      <c r="G109" s="191"/>
      <c r="H109" s="191"/>
      <c r="I109" s="191"/>
      <c r="J109" s="191"/>
    </row>
    <row r="110" spans="1:10" s="192" customFormat="1">
      <c r="A110" s="190"/>
      <c r="B110" s="191"/>
      <c r="C110" s="191"/>
      <c r="D110" s="191"/>
      <c r="E110" s="191"/>
      <c r="F110" s="191"/>
      <c r="G110" s="191"/>
      <c r="H110" s="191"/>
      <c r="I110" s="191"/>
      <c r="J110" s="191"/>
    </row>
    <row r="111" spans="1:10" s="192" customFormat="1">
      <c r="A111" s="190"/>
      <c r="B111" s="191"/>
      <c r="C111" s="191"/>
      <c r="D111" s="191"/>
      <c r="E111" s="191"/>
      <c r="F111" s="191"/>
      <c r="G111" s="191"/>
      <c r="H111" s="191"/>
      <c r="I111" s="191"/>
      <c r="J111" s="191"/>
    </row>
    <row r="112" spans="1:10" s="192" customFormat="1">
      <c r="A112" s="190"/>
      <c r="B112" s="191"/>
      <c r="C112" s="191"/>
      <c r="D112" s="191"/>
      <c r="E112" s="191"/>
      <c r="F112" s="191"/>
      <c r="G112" s="191"/>
      <c r="H112" s="191"/>
      <c r="I112" s="191"/>
      <c r="J112" s="191"/>
    </row>
    <row r="113" spans="1:10" s="192" customFormat="1">
      <c r="A113" s="190"/>
      <c r="B113" s="191"/>
      <c r="C113" s="191"/>
      <c r="D113" s="191"/>
      <c r="E113" s="191"/>
      <c r="F113" s="191"/>
      <c r="G113" s="191"/>
      <c r="H113" s="191"/>
      <c r="I113" s="191"/>
      <c r="J113" s="191"/>
    </row>
    <row r="114" spans="1:10" s="192" customFormat="1">
      <c r="A114" s="190"/>
      <c r="B114" s="191"/>
      <c r="C114" s="191"/>
      <c r="D114" s="191"/>
      <c r="E114" s="191"/>
      <c r="F114" s="191"/>
      <c r="G114" s="191"/>
      <c r="H114" s="191"/>
      <c r="I114" s="191"/>
      <c r="J114" s="191"/>
    </row>
    <row r="115" spans="1:10" s="192" customFormat="1">
      <c r="A115" s="190"/>
      <c r="B115" s="191"/>
      <c r="C115" s="191"/>
      <c r="D115" s="191"/>
      <c r="E115" s="191"/>
      <c r="F115" s="191"/>
      <c r="G115" s="191"/>
      <c r="H115" s="191"/>
      <c r="I115" s="191"/>
      <c r="J115" s="191"/>
    </row>
    <row r="116" spans="1:10" s="192" customFormat="1">
      <c r="A116" s="190"/>
      <c r="B116" s="191"/>
      <c r="C116" s="191"/>
      <c r="D116" s="191"/>
      <c r="E116" s="191"/>
      <c r="F116" s="191"/>
      <c r="G116" s="191"/>
      <c r="H116" s="191"/>
      <c r="I116" s="191"/>
      <c r="J116" s="191"/>
    </row>
    <row r="117" spans="1:10" s="192" customFormat="1">
      <c r="A117" s="190"/>
      <c r="B117" s="191"/>
      <c r="C117" s="191"/>
      <c r="D117" s="191"/>
      <c r="E117" s="191"/>
      <c r="F117" s="191"/>
      <c r="G117" s="191"/>
      <c r="H117" s="191"/>
      <c r="I117" s="191"/>
      <c r="J117" s="191"/>
    </row>
    <row r="118" spans="1:10" s="192" customFormat="1">
      <c r="A118" s="190"/>
      <c r="B118" s="191"/>
      <c r="C118" s="191"/>
      <c r="D118" s="191"/>
      <c r="E118" s="191"/>
      <c r="F118" s="191"/>
      <c r="G118" s="191"/>
      <c r="H118" s="191"/>
      <c r="I118" s="191"/>
      <c r="J118" s="191"/>
    </row>
    <row r="119" spans="1:10" s="192" customFormat="1">
      <c r="A119" s="190"/>
      <c r="B119" s="191"/>
      <c r="C119" s="191"/>
      <c r="D119" s="191"/>
      <c r="E119" s="191"/>
      <c r="F119" s="191"/>
      <c r="G119" s="191"/>
      <c r="H119" s="191"/>
      <c r="I119" s="191"/>
      <c r="J119" s="191"/>
    </row>
    <row r="120" spans="1:10" s="192" customFormat="1">
      <c r="A120" s="190"/>
      <c r="B120" s="191"/>
      <c r="C120" s="191"/>
      <c r="D120" s="191"/>
      <c r="E120" s="191"/>
      <c r="F120" s="191"/>
      <c r="G120" s="191"/>
      <c r="H120" s="191"/>
      <c r="I120" s="191"/>
      <c r="J120" s="191"/>
    </row>
    <row r="121" spans="1:10" s="192" customFormat="1">
      <c r="A121" s="190"/>
      <c r="B121" s="191"/>
      <c r="C121" s="191"/>
      <c r="D121" s="191"/>
      <c r="E121" s="191"/>
      <c r="F121" s="191"/>
      <c r="G121" s="191"/>
      <c r="H121" s="191"/>
      <c r="I121" s="191"/>
      <c r="J121" s="191"/>
    </row>
    <row r="122" spans="1:10" s="192" customFormat="1">
      <c r="A122" s="190"/>
      <c r="B122" s="191"/>
      <c r="C122" s="191"/>
      <c r="D122" s="191"/>
      <c r="E122" s="191"/>
      <c r="F122" s="191"/>
      <c r="G122" s="191"/>
      <c r="H122" s="191"/>
      <c r="I122" s="191"/>
      <c r="J122" s="191"/>
    </row>
    <row r="123" spans="1:10" s="192" customFormat="1">
      <c r="A123" s="190"/>
      <c r="B123" s="191"/>
      <c r="C123" s="191"/>
      <c r="D123" s="191"/>
      <c r="E123" s="191"/>
      <c r="F123" s="191"/>
      <c r="G123" s="191"/>
      <c r="H123" s="191"/>
      <c r="I123" s="191"/>
      <c r="J123" s="191"/>
    </row>
    <row r="124" spans="1:10" s="192" customFormat="1">
      <c r="A124" s="190"/>
      <c r="B124" s="191"/>
      <c r="C124" s="191"/>
      <c r="D124" s="191"/>
      <c r="E124" s="191"/>
      <c r="F124" s="191"/>
      <c r="G124" s="191"/>
      <c r="H124" s="191"/>
      <c r="I124" s="191"/>
      <c r="J124" s="191"/>
    </row>
    <row r="125" spans="1:10" s="192" customFormat="1">
      <c r="A125" s="190"/>
      <c r="B125" s="191"/>
      <c r="C125" s="191"/>
      <c r="D125" s="191"/>
      <c r="E125" s="191"/>
      <c r="F125" s="191"/>
      <c r="G125" s="191"/>
      <c r="H125" s="191"/>
      <c r="I125" s="191"/>
      <c r="J125" s="191"/>
    </row>
    <row r="126" spans="1:10" s="192" customFormat="1">
      <c r="A126" s="190"/>
      <c r="B126" s="191"/>
      <c r="C126" s="191"/>
      <c r="D126" s="191"/>
      <c r="E126" s="191"/>
      <c r="F126" s="191"/>
      <c r="G126" s="191"/>
      <c r="H126" s="191"/>
      <c r="I126" s="191"/>
      <c r="J126" s="191"/>
    </row>
    <row r="127" spans="1:10" s="192" customFormat="1">
      <c r="A127" s="190"/>
      <c r="B127" s="191"/>
      <c r="C127" s="191"/>
      <c r="D127" s="191"/>
      <c r="E127" s="191"/>
      <c r="F127" s="191"/>
      <c r="G127" s="191"/>
      <c r="H127" s="191"/>
      <c r="I127" s="191"/>
      <c r="J127" s="191"/>
    </row>
    <row r="128" spans="1:10" s="192" customFormat="1">
      <c r="A128" s="190"/>
      <c r="B128" s="191"/>
      <c r="C128" s="191"/>
      <c r="D128" s="191"/>
      <c r="E128" s="191"/>
      <c r="F128" s="191"/>
      <c r="G128" s="191"/>
      <c r="H128" s="191"/>
      <c r="I128" s="191"/>
      <c r="J128" s="191"/>
    </row>
    <row r="129" spans="1:10" s="192" customFormat="1">
      <c r="A129" s="190"/>
      <c r="B129" s="191"/>
      <c r="C129" s="191"/>
      <c r="D129" s="191"/>
      <c r="E129" s="191"/>
      <c r="F129" s="191"/>
      <c r="G129" s="191"/>
      <c r="H129" s="191"/>
      <c r="I129" s="191"/>
      <c r="J129" s="191"/>
    </row>
    <row r="130" spans="1:10" s="192" customFormat="1">
      <c r="A130" s="190"/>
      <c r="B130" s="191"/>
      <c r="C130" s="191"/>
      <c r="D130" s="191"/>
      <c r="E130" s="191"/>
      <c r="F130" s="191"/>
      <c r="G130" s="191"/>
      <c r="H130" s="191"/>
      <c r="I130" s="191"/>
      <c r="J130" s="191"/>
    </row>
    <row r="131" spans="1:10" s="192" customFormat="1">
      <c r="A131" s="190"/>
      <c r="B131" s="191"/>
      <c r="C131" s="191"/>
      <c r="D131" s="191"/>
      <c r="E131" s="191"/>
      <c r="F131" s="191"/>
      <c r="G131" s="191"/>
      <c r="H131" s="191"/>
      <c r="I131" s="191"/>
      <c r="J131" s="191"/>
    </row>
    <row r="132" spans="1:10" s="192" customFormat="1">
      <c r="A132" s="190"/>
      <c r="B132" s="191"/>
      <c r="C132" s="191"/>
      <c r="D132" s="191"/>
      <c r="E132" s="191"/>
      <c r="F132" s="191"/>
      <c r="G132" s="191"/>
      <c r="H132" s="191"/>
      <c r="I132" s="191"/>
      <c r="J132" s="191"/>
    </row>
    <row r="133" spans="1:10" s="192" customFormat="1">
      <c r="A133" s="190"/>
      <c r="B133" s="191"/>
      <c r="C133" s="191"/>
      <c r="D133" s="191"/>
      <c r="E133" s="191"/>
      <c r="F133" s="191"/>
      <c r="G133" s="191"/>
      <c r="H133" s="191"/>
      <c r="I133" s="191"/>
      <c r="J133" s="191"/>
    </row>
    <row r="134" spans="1:10" s="192" customFormat="1">
      <c r="A134" s="190"/>
      <c r="B134" s="191"/>
      <c r="C134" s="191"/>
      <c r="D134" s="191"/>
      <c r="E134" s="191"/>
      <c r="F134" s="191"/>
      <c r="G134" s="191"/>
      <c r="H134" s="191"/>
      <c r="I134" s="191"/>
      <c r="J134" s="191"/>
    </row>
    <row r="135" spans="1:10" s="192" customFormat="1">
      <c r="A135" s="190"/>
      <c r="B135" s="191"/>
      <c r="C135" s="191"/>
      <c r="D135" s="191"/>
      <c r="E135" s="191"/>
      <c r="F135" s="191"/>
      <c r="G135" s="191"/>
      <c r="H135" s="191"/>
      <c r="I135" s="191"/>
      <c r="J135" s="191"/>
    </row>
    <row r="136" spans="1:10" s="192" customFormat="1">
      <c r="A136" s="190"/>
      <c r="B136" s="191"/>
      <c r="C136" s="191"/>
      <c r="D136" s="191"/>
      <c r="E136" s="191"/>
      <c r="F136" s="191"/>
      <c r="G136" s="191"/>
      <c r="H136" s="191"/>
      <c r="I136" s="191"/>
      <c r="J136" s="191"/>
    </row>
    <row r="137" spans="1:10" s="192" customFormat="1">
      <c r="A137" s="190"/>
      <c r="B137" s="191"/>
      <c r="C137" s="191"/>
      <c r="D137" s="191"/>
      <c r="E137" s="191"/>
      <c r="F137" s="191"/>
      <c r="G137" s="191"/>
      <c r="H137" s="191"/>
      <c r="I137" s="191"/>
      <c r="J137" s="191"/>
    </row>
    <row r="138" spans="1:10" s="192" customFormat="1">
      <c r="A138" s="190"/>
      <c r="B138" s="191"/>
      <c r="C138" s="191"/>
      <c r="D138" s="191"/>
      <c r="E138" s="191"/>
      <c r="F138" s="191"/>
      <c r="G138" s="191"/>
      <c r="H138" s="191"/>
      <c r="I138" s="191"/>
      <c r="J138" s="191"/>
    </row>
    <row r="139" spans="1:10" s="192" customFormat="1">
      <c r="A139" s="190"/>
      <c r="B139" s="191"/>
      <c r="C139" s="191"/>
      <c r="D139" s="191"/>
      <c r="E139" s="191"/>
      <c r="F139" s="191"/>
      <c r="G139" s="191"/>
      <c r="H139" s="191"/>
      <c r="I139" s="191"/>
      <c r="J139" s="191"/>
    </row>
    <row r="140" spans="1:10" s="192" customFormat="1">
      <c r="A140" s="190"/>
      <c r="B140" s="191"/>
      <c r="C140" s="191"/>
      <c r="D140" s="191"/>
      <c r="E140" s="191"/>
      <c r="F140" s="191"/>
      <c r="G140" s="191"/>
      <c r="H140" s="191"/>
      <c r="I140" s="191"/>
      <c r="J140" s="191"/>
    </row>
    <row r="141" spans="1:10" s="192" customFormat="1">
      <c r="A141" s="190"/>
      <c r="B141" s="191"/>
      <c r="C141" s="191"/>
      <c r="D141" s="191"/>
      <c r="E141" s="191"/>
      <c r="F141" s="191"/>
      <c r="G141" s="191"/>
      <c r="H141" s="191"/>
      <c r="I141" s="191"/>
      <c r="J141" s="191"/>
    </row>
    <row r="142" spans="1:10" s="192" customFormat="1">
      <c r="A142" s="190"/>
      <c r="B142" s="191"/>
      <c r="C142" s="191"/>
      <c r="D142" s="191"/>
      <c r="E142" s="191"/>
      <c r="F142" s="191"/>
      <c r="G142" s="191"/>
      <c r="H142" s="191"/>
      <c r="I142" s="191"/>
      <c r="J142" s="191"/>
    </row>
    <row r="143" spans="1:10" s="192" customFormat="1">
      <c r="A143" s="190"/>
      <c r="B143" s="191"/>
      <c r="C143" s="191"/>
      <c r="D143" s="191"/>
      <c r="E143" s="191"/>
      <c r="F143" s="191"/>
      <c r="G143" s="191"/>
      <c r="H143" s="191"/>
      <c r="I143" s="191"/>
      <c r="J143" s="191"/>
    </row>
    <row r="144" spans="1:10" s="192" customFormat="1">
      <c r="A144" s="190"/>
      <c r="B144" s="191"/>
      <c r="C144" s="191"/>
      <c r="D144" s="191"/>
      <c r="E144" s="191"/>
      <c r="F144" s="191"/>
      <c r="G144" s="191"/>
      <c r="H144" s="191"/>
      <c r="I144" s="191"/>
      <c r="J144" s="191"/>
    </row>
    <row r="145" spans="1:10" s="192" customFormat="1">
      <c r="A145" s="190"/>
      <c r="B145" s="191"/>
      <c r="C145" s="191"/>
      <c r="D145" s="191"/>
      <c r="E145" s="191"/>
      <c r="F145" s="191"/>
      <c r="G145" s="191"/>
      <c r="H145" s="191"/>
      <c r="I145" s="191"/>
      <c r="J145" s="191"/>
    </row>
    <row r="146" spans="1:10" s="192" customFormat="1">
      <c r="A146" s="190"/>
      <c r="B146" s="191"/>
      <c r="C146" s="191"/>
      <c r="D146" s="191"/>
      <c r="E146" s="191"/>
      <c r="F146" s="191"/>
      <c r="G146" s="191"/>
      <c r="H146" s="191"/>
      <c r="I146" s="191"/>
      <c r="J146" s="191"/>
    </row>
    <row r="147" spans="1:10" s="192" customFormat="1">
      <c r="A147" s="190"/>
      <c r="B147" s="191"/>
      <c r="C147" s="191"/>
      <c r="D147" s="191"/>
      <c r="E147" s="191"/>
      <c r="F147" s="191"/>
      <c r="G147" s="191"/>
      <c r="H147" s="191"/>
      <c r="I147" s="191"/>
      <c r="J147" s="191"/>
    </row>
    <row r="148" spans="1:10" s="192" customFormat="1">
      <c r="A148" s="190"/>
      <c r="B148" s="191"/>
      <c r="C148" s="191"/>
      <c r="D148" s="191"/>
      <c r="E148" s="191"/>
      <c r="F148" s="191"/>
      <c r="G148" s="191"/>
      <c r="H148" s="191"/>
      <c r="I148" s="191"/>
      <c r="J148" s="191"/>
    </row>
    <row r="149" spans="1:10" s="192" customFormat="1">
      <c r="A149" s="190"/>
      <c r="B149" s="191"/>
      <c r="C149" s="191"/>
      <c r="D149" s="191"/>
      <c r="E149" s="191"/>
      <c r="F149" s="191"/>
      <c r="G149" s="191"/>
      <c r="H149" s="191"/>
      <c r="I149" s="191"/>
      <c r="J149" s="191"/>
    </row>
    <row r="150" spans="1:10" s="192" customFormat="1">
      <c r="A150" s="190"/>
      <c r="B150" s="191"/>
      <c r="C150" s="191"/>
      <c r="D150" s="191"/>
      <c r="E150" s="191"/>
      <c r="F150" s="191"/>
      <c r="G150" s="191"/>
      <c r="H150" s="191"/>
      <c r="I150" s="191"/>
      <c r="J150" s="191"/>
    </row>
    <row r="151" spans="1:10" s="192" customFormat="1">
      <c r="A151" s="190"/>
      <c r="B151" s="191"/>
      <c r="C151" s="191"/>
      <c r="D151" s="191"/>
      <c r="E151" s="191"/>
      <c r="F151" s="191"/>
      <c r="G151" s="191"/>
      <c r="H151" s="191"/>
      <c r="I151" s="191"/>
      <c r="J151" s="191"/>
    </row>
    <row r="152" spans="1:10" s="192" customFormat="1">
      <c r="A152" s="190"/>
      <c r="B152" s="191"/>
      <c r="C152" s="191"/>
      <c r="D152" s="191"/>
      <c r="E152" s="191"/>
      <c r="F152" s="191"/>
      <c r="G152" s="191"/>
      <c r="H152" s="191"/>
      <c r="I152" s="191"/>
      <c r="J152" s="191"/>
    </row>
    <row r="153" spans="1:10" s="192" customFormat="1">
      <c r="A153" s="190"/>
      <c r="B153" s="191"/>
      <c r="C153" s="191"/>
      <c r="D153" s="191"/>
      <c r="E153" s="191"/>
      <c r="F153" s="191"/>
      <c r="G153" s="191"/>
      <c r="H153" s="191"/>
      <c r="I153" s="191"/>
      <c r="J153" s="191"/>
    </row>
    <row r="154" spans="1:10" s="192" customFormat="1">
      <c r="A154" s="190"/>
      <c r="B154" s="191"/>
      <c r="C154" s="191"/>
      <c r="D154" s="191"/>
      <c r="E154" s="191"/>
      <c r="F154" s="191"/>
      <c r="G154" s="191"/>
      <c r="H154" s="191"/>
      <c r="I154" s="191"/>
      <c r="J154" s="191"/>
    </row>
    <row r="155" spans="1:10" s="192" customFormat="1">
      <c r="A155" s="190"/>
      <c r="B155" s="191"/>
      <c r="C155" s="191"/>
      <c r="D155" s="191"/>
      <c r="E155" s="191"/>
      <c r="F155" s="191"/>
      <c r="G155" s="191"/>
      <c r="H155" s="191"/>
      <c r="I155" s="191"/>
      <c r="J155" s="191"/>
    </row>
    <row r="156" spans="1:10" s="192" customFormat="1">
      <c r="A156" s="190"/>
      <c r="B156" s="191"/>
      <c r="C156" s="191"/>
      <c r="D156" s="191"/>
      <c r="E156" s="191"/>
      <c r="F156" s="191"/>
      <c r="G156" s="191"/>
      <c r="H156" s="191"/>
      <c r="I156" s="191"/>
      <c r="J156" s="191"/>
    </row>
    <row r="157" spans="1:10" s="192" customFormat="1">
      <c r="A157" s="190"/>
      <c r="B157" s="191"/>
      <c r="C157" s="191"/>
      <c r="D157" s="191"/>
      <c r="E157" s="191"/>
      <c r="F157" s="191"/>
      <c r="G157" s="191"/>
      <c r="H157" s="191"/>
      <c r="I157" s="191"/>
      <c r="J157" s="191"/>
    </row>
    <row r="158" spans="1:10" s="192" customFormat="1">
      <c r="A158" s="190"/>
      <c r="B158" s="191"/>
      <c r="C158" s="191"/>
      <c r="D158" s="191"/>
      <c r="E158" s="191"/>
      <c r="F158" s="191"/>
      <c r="G158" s="191"/>
      <c r="H158" s="191"/>
      <c r="I158" s="191"/>
      <c r="J158" s="191"/>
    </row>
    <row r="159" spans="1:10" s="192" customFormat="1">
      <c r="A159" s="190"/>
      <c r="B159" s="191"/>
      <c r="C159" s="191"/>
      <c r="D159" s="191"/>
      <c r="E159" s="191"/>
      <c r="F159" s="191"/>
      <c r="G159" s="191"/>
      <c r="H159" s="191"/>
      <c r="I159" s="191"/>
      <c r="J159" s="191"/>
    </row>
    <row r="160" spans="1:10" s="192" customFormat="1">
      <c r="A160" s="190"/>
      <c r="B160" s="191"/>
      <c r="C160" s="191"/>
      <c r="D160" s="191"/>
      <c r="E160" s="191"/>
      <c r="F160" s="191"/>
      <c r="G160" s="191"/>
      <c r="H160" s="191"/>
      <c r="I160" s="191"/>
      <c r="J160" s="191"/>
    </row>
    <row r="161" spans="1:10" s="192" customFormat="1">
      <c r="A161" s="190"/>
      <c r="B161" s="191"/>
      <c r="C161" s="191"/>
      <c r="D161" s="191"/>
      <c r="E161" s="191"/>
      <c r="F161" s="191"/>
      <c r="G161" s="191"/>
      <c r="H161" s="191"/>
      <c r="I161" s="191"/>
      <c r="J161" s="191"/>
    </row>
    <row r="162" spans="1:10" s="192" customFormat="1">
      <c r="A162" s="190"/>
      <c r="B162" s="191"/>
      <c r="C162" s="191"/>
      <c r="D162" s="191"/>
      <c r="E162" s="191"/>
      <c r="F162" s="191"/>
      <c r="G162" s="191"/>
      <c r="H162" s="191"/>
      <c r="I162" s="191"/>
      <c r="J162" s="191"/>
    </row>
    <row r="163" spans="1:10" s="192" customFormat="1">
      <c r="A163" s="190"/>
      <c r="B163" s="191"/>
      <c r="C163" s="191"/>
      <c r="D163" s="191"/>
      <c r="E163" s="191"/>
      <c r="F163" s="191"/>
      <c r="G163" s="191"/>
      <c r="H163" s="191"/>
      <c r="I163" s="191"/>
      <c r="J163" s="191"/>
    </row>
    <row r="164" spans="1:10" s="192" customFormat="1">
      <c r="A164" s="190"/>
      <c r="B164" s="191"/>
      <c r="C164" s="191"/>
      <c r="D164" s="191"/>
      <c r="E164" s="191"/>
      <c r="F164" s="191"/>
      <c r="G164" s="191"/>
      <c r="H164" s="191"/>
      <c r="I164" s="191"/>
      <c r="J164" s="191"/>
    </row>
    <row r="165" spans="1:10" s="192" customFormat="1">
      <c r="A165" s="190"/>
      <c r="B165" s="191"/>
      <c r="C165" s="191"/>
      <c r="D165" s="191"/>
      <c r="E165" s="191"/>
      <c r="F165" s="191"/>
      <c r="G165" s="191"/>
      <c r="H165" s="191"/>
      <c r="I165" s="191"/>
      <c r="J165" s="191"/>
    </row>
    <row r="166" spans="1:10" s="192" customFormat="1">
      <c r="A166" s="190"/>
      <c r="B166" s="191"/>
      <c r="C166" s="191"/>
      <c r="D166" s="191"/>
      <c r="E166" s="191"/>
      <c r="F166" s="191"/>
      <c r="G166" s="191"/>
      <c r="H166" s="191"/>
      <c r="I166" s="191"/>
      <c r="J166" s="191"/>
    </row>
    <row r="167" spans="1:10" s="192" customFormat="1">
      <c r="A167" s="190"/>
      <c r="B167" s="191"/>
      <c r="C167" s="191"/>
      <c r="D167" s="191"/>
      <c r="E167" s="191"/>
      <c r="F167" s="191"/>
      <c r="G167" s="191"/>
      <c r="H167" s="191"/>
      <c r="I167" s="191"/>
      <c r="J167" s="191"/>
    </row>
    <row r="168" spans="1:10" s="192" customFormat="1">
      <c r="A168" s="190"/>
      <c r="B168" s="191"/>
      <c r="C168" s="191"/>
      <c r="D168" s="191"/>
      <c r="E168" s="191"/>
      <c r="F168" s="191"/>
      <c r="G168" s="191"/>
      <c r="H168" s="191"/>
      <c r="I168" s="191"/>
      <c r="J168" s="191"/>
    </row>
    <row r="169" spans="1:10" s="192" customFormat="1">
      <c r="A169" s="190"/>
      <c r="B169" s="191"/>
      <c r="C169" s="191"/>
      <c r="D169" s="191"/>
      <c r="E169" s="191"/>
      <c r="F169" s="191"/>
      <c r="G169" s="191"/>
      <c r="H169" s="191"/>
      <c r="I169" s="191"/>
      <c r="J169" s="191"/>
    </row>
    <row r="170" spans="1:10" s="192" customFormat="1">
      <c r="A170" s="190"/>
      <c r="B170" s="191"/>
      <c r="C170" s="191"/>
      <c r="D170" s="191"/>
      <c r="E170" s="191"/>
      <c r="F170" s="191"/>
      <c r="G170" s="191"/>
      <c r="H170" s="191"/>
      <c r="I170" s="191"/>
      <c r="J170" s="191"/>
    </row>
    <row r="171" spans="1:10" s="192" customFormat="1">
      <c r="A171" s="190"/>
      <c r="B171" s="191"/>
      <c r="C171" s="191"/>
      <c r="D171" s="191"/>
      <c r="E171" s="191"/>
      <c r="F171" s="191"/>
      <c r="G171" s="191"/>
      <c r="H171" s="191"/>
      <c r="I171" s="191"/>
      <c r="J171" s="191"/>
    </row>
    <row r="172" spans="1:10" s="192" customFormat="1">
      <c r="A172" s="190"/>
      <c r="B172" s="191"/>
      <c r="C172" s="191"/>
      <c r="D172" s="191"/>
      <c r="E172" s="191"/>
      <c r="F172" s="191"/>
      <c r="G172" s="191"/>
      <c r="H172" s="191"/>
      <c r="I172" s="191"/>
      <c r="J172" s="191"/>
    </row>
    <row r="173" spans="1:10" s="192" customFormat="1">
      <c r="A173" s="190"/>
      <c r="B173" s="191"/>
      <c r="C173" s="191"/>
      <c r="D173" s="191"/>
      <c r="E173" s="191"/>
      <c r="F173" s="191"/>
      <c r="G173" s="191"/>
      <c r="H173" s="191"/>
      <c r="I173" s="191"/>
      <c r="J173" s="191"/>
    </row>
    <row r="174" spans="1:10" s="192" customFormat="1">
      <c r="A174" s="190"/>
      <c r="B174" s="191"/>
      <c r="C174" s="191"/>
      <c r="D174" s="191"/>
      <c r="E174" s="191"/>
      <c r="F174" s="191"/>
      <c r="G174" s="191"/>
      <c r="H174" s="191"/>
      <c r="I174" s="191"/>
      <c r="J174" s="191"/>
    </row>
    <row r="175" spans="1:10" s="192" customFormat="1">
      <c r="A175" s="190"/>
      <c r="B175" s="191"/>
      <c r="C175" s="191"/>
      <c r="D175" s="191"/>
      <c r="E175" s="191"/>
      <c r="F175" s="191"/>
      <c r="G175" s="191"/>
      <c r="H175" s="191"/>
      <c r="I175" s="191"/>
      <c r="J175" s="191"/>
    </row>
    <row r="176" spans="1:10" s="192" customFormat="1">
      <c r="A176" s="190"/>
      <c r="B176" s="191"/>
      <c r="C176" s="191"/>
      <c r="D176" s="191"/>
      <c r="E176" s="191"/>
      <c r="F176" s="191"/>
      <c r="G176" s="191"/>
      <c r="H176" s="191"/>
      <c r="I176" s="191"/>
      <c r="J176" s="191"/>
    </row>
    <row r="177" spans="1:10" s="192" customFormat="1">
      <c r="A177" s="190"/>
      <c r="B177" s="191"/>
      <c r="C177" s="191"/>
      <c r="D177" s="191"/>
      <c r="E177" s="191"/>
      <c r="F177" s="191"/>
      <c r="G177" s="191"/>
      <c r="H177" s="191"/>
      <c r="I177" s="191"/>
      <c r="J177" s="191"/>
    </row>
    <row r="178" spans="1:10" s="192" customFormat="1">
      <c r="A178" s="190"/>
      <c r="B178" s="191"/>
      <c r="C178" s="191"/>
      <c r="D178" s="191"/>
      <c r="E178" s="191"/>
      <c r="F178" s="191"/>
      <c r="G178" s="191"/>
      <c r="H178" s="191"/>
      <c r="I178" s="191"/>
      <c r="J178" s="191"/>
    </row>
    <row r="179" spans="1:10" s="192" customFormat="1">
      <c r="A179" s="190"/>
      <c r="B179" s="191"/>
      <c r="C179" s="191"/>
      <c r="D179" s="191"/>
      <c r="E179" s="191"/>
      <c r="F179" s="191"/>
      <c r="G179" s="191"/>
      <c r="H179" s="191"/>
      <c r="I179" s="191"/>
      <c r="J179" s="191"/>
    </row>
    <row r="180" spans="1:10" s="192" customFormat="1">
      <c r="A180" s="190"/>
      <c r="B180" s="191"/>
      <c r="C180" s="191"/>
      <c r="D180" s="191"/>
      <c r="E180" s="191"/>
      <c r="F180" s="191"/>
      <c r="G180" s="191"/>
      <c r="H180" s="191"/>
      <c r="I180" s="191"/>
      <c r="J180" s="191"/>
    </row>
    <row r="181" spans="1:10" s="192" customFormat="1">
      <c r="A181" s="190"/>
      <c r="B181" s="191"/>
      <c r="C181" s="191"/>
      <c r="D181" s="191"/>
      <c r="E181" s="191"/>
      <c r="F181" s="191"/>
      <c r="G181" s="191"/>
      <c r="H181" s="191"/>
      <c r="I181" s="191"/>
      <c r="J181" s="191"/>
    </row>
    <row r="182" spans="1:10" s="192" customFormat="1">
      <c r="A182" s="190"/>
      <c r="B182" s="191"/>
      <c r="C182" s="191"/>
      <c r="D182" s="191"/>
      <c r="E182" s="191"/>
      <c r="F182" s="191"/>
      <c r="G182" s="191"/>
      <c r="H182" s="191"/>
      <c r="I182" s="191"/>
      <c r="J182" s="191"/>
    </row>
    <row r="183" spans="1:10" s="192" customFormat="1">
      <c r="A183" s="190"/>
      <c r="B183" s="191"/>
      <c r="C183" s="191"/>
      <c r="D183" s="191"/>
      <c r="E183" s="191"/>
      <c r="F183" s="191"/>
      <c r="G183" s="191"/>
      <c r="H183" s="191"/>
      <c r="I183" s="191"/>
      <c r="J183" s="191"/>
    </row>
    <row r="184" spans="1:10" s="192" customFormat="1">
      <c r="A184" s="190"/>
      <c r="B184" s="191"/>
      <c r="C184" s="191"/>
      <c r="D184" s="191"/>
      <c r="E184" s="191"/>
      <c r="F184" s="191"/>
      <c r="G184" s="191"/>
      <c r="H184" s="191"/>
      <c r="I184" s="191"/>
      <c r="J184" s="191"/>
    </row>
    <row r="185" spans="1:10" s="192" customFormat="1">
      <c r="A185" s="190"/>
      <c r="B185" s="191"/>
      <c r="C185" s="191"/>
      <c r="D185" s="191"/>
      <c r="E185" s="191"/>
      <c r="F185" s="191"/>
      <c r="G185" s="191"/>
      <c r="H185" s="191"/>
      <c r="I185" s="191"/>
      <c r="J185" s="191"/>
    </row>
    <row r="186" spans="1:10" s="192" customFormat="1">
      <c r="A186" s="190"/>
      <c r="B186" s="191"/>
      <c r="C186" s="191"/>
      <c r="D186" s="191"/>
      <c r="E186" s="191"/>
      <c r="F186" s="191"/>
      <c r="G186" s="191"/>
      <c r="H186" s="191"/>
      <c r="I186" s="191"/>
      <c r="J186" s="191"/>
    </row>
    <row r="187" spans="1:10" s="192" customFormat="1">
      <c r="A187" s="190"/>
      <c r="B187" s="191"/>
      <c r="C187" s="191"/>
      <c r="D187" s="191"/>
      <c r="E187" s="191"/>
      <c r="F187" s="191"/>
      <c r="G187" s="191"/>
      <c r="H187" s="191"/>
      <c r="I187" s="191"/>
      <c r="J187" s="191"/>
    </row>
    <row r="188" spans="1:10" s="192" customFormat="1">
      <c r="A188" s="190"/>
      <c r="B188" s="191"/>
      <c r="C188" s="191"/>
      <c r="D188" s="191"/>
      <c r="E188" s="191"/>
      <c r="F188" s="191"/>
      <c r="G188" s="191"/>
      <c r="H188" s="191"/>
      <c r="I188" s="191"/>
      <c r="J188" s="191"/>
    </row>
    <row r="189" spans="1:10" s="192" customFormat="1">
      <c r="A189" s="190"/>
      <c r="B189" s="191"/>
      <c r="C189" s="191"/>
      <c r="D189" s="191"/>
      <c r="E189" s="191"/>
      <c r="F189" s="191"/>
      <c r="G189" s="191"/>
      <c r="H189" s="191"/>
      <c r="I189" s="191"/>
      <c r="J189" s="191"/>
    </row>
    <row r="190" spans="1:10" s="192" customFormat="1">
      <c r="A190" s="190"/>
      <c r="B190" s="191"/>
      <c r="C190" s="191"/>
      <c r="D190" s="191"/>
      <c r="E190" s="191"/>
      <c r="F190" s="191"/>
      <c r="G190" s="191"/>
      <c r="H190" s="191"/>
      <c r="I190" s="191"/>
      <c r="J190" s="191"/>
    </row>
    <row r="191" spans="1:10" s="192" customFormat="1">
      <c r="A191" s="190"/>
      <c r="B191" s="191"/>
      <c r="C191" s="191"/>
      <c r="D191" s="191"/>
      <c r="E191" s="191"/>
      <c r="F191" s="191"/>
      <c r="G191" s="191"/>
      <c r="H191" s="191"/>
      <c r="I191" s="191"/>
      <c r="J191" s="191"/>
    </row>
    <row r="192" spans="1:10" s="192" customFormat="1">
      <c r="A192" s="190"/>
      <c r="B192" s="191"/>
      <c r="C192" s="191"/>
      <c r="D192" s="191"/>
      <c r="E192" s="191"/>
      <c r="F192" s="191"/>
      <c r="G192" s="191"/>
      <c r="H192" s="191"/>
      <c r="I192" s="191"/>
      <c r="J192" s="191"/>
    </row>
    <row r="193" spans="1:10" s="192" customFormat="1">
      <c r="A193" s="190"/>
      <c r="B193" s="191"/>
      <c r="C193" s="191"/>
      <c r="D193" s="191"/>
      <c r="E193" s="191"/>
      <c r="F193" s="191"/>
      <c r="G193" s="191"/>
      <c r="H193" s="191"/>
      <c r="I193" s="191"/>
      <c r="J193" s="191"/>
    </row>
    <row r="194" spans="1:10" s="192" customFormat="1">
      <c r="A194" s="190"/>
      <c r="B194" s="191"/>
      <c r="C194" s="191"/>
      <c r="D194" s="191"/>
      <c r="E194" s="191"/>
      <c r="F194" s="191"/>
      <c r="G194" s="191"/>
      <c r="H194" s="191"/>
      <c r="I194" s="191"/>
      <c r="J194" s="191"/>
    </row>
    <row r="195" spans="1:10" s="192" customFormat="1">
      <c r="A195" s="190"/>
      <c r="B195" s="191"/>
      <c r="C195" s="191"/>
      <c r="D195" s="191"/>
      <c r="E195" s="191"/>
      <c r="F195" s="191"/>
      <c r="G195" s="191"/>
      <c r="H195" s="191"/>
      <c r="I195" s="191"/>
      <c r="J195" s="191"/>
    </row>
    <row r="196" spans="1:10" s="192" customFormat="1">
      <c r="A196" s="190"/>
      <c r="B196" s="191"/>
      <c r="C196" s="191"/>
      <c r="D196" s="191"/>
      <c r="E196" s="191"/>
      <c r="F196" s="191"/>
      <c r="G196" s="191"/>
      <c r="H196" s="191"/>
      <c r="I196" s="191"/>
      <c r="J196" s="191"/>
    </row>
    <row r="197" spans="1:10" s="192" customFormat="1">
      <c r="A197" s="190"/>
      <c r="B197" s="191"/>
      <c r="C197" s="191"/>
      <c r="D197" s="191"/>
      <c r="E197" s="191"/>
      <c r="F197" s="191"/>
      <c r="G197" s="191"/>
      <c r="H197" s="191"/>
      <c r="I197" s="191"/>
      <c r="J197" s="191"/>
    </row>
    <row r="198" spans="1:10" s="192" customFormat="1">
      <c r="A198" s="190"/>
      <c r="B198" s="191"/>
      <c r="C198" s="191"/>
      <c r="D198" s="191"/>
      <c r="E198" s="191"/>
      <c r="F198" s="191"/>
      <c r="G198" s="191"/>
      <c r="H198" s="191"/>
      <c r="I198" s="191"/>
      <c r="J198" s="191"/>
    </row>
    <row r="199" spans="1:10" s="192" customFormat="1">
      <c r="A199" s="190"/>
      <c r="B199" s="191"/>
      <c r="C199" s="191"/>
      <c r="D199" s="191"/>
      <c r="E199" s="191"/>
      <c r="F199" s="191"/>
      <c r="G199" s="191"/>
      <c r="H199" s="191"/>
      <c r="I199" s="191"/>
      <c r="J199" s="191"/>
    </row>
    <row r="200" spans="1:10" s="192" customFormat="1">
      <c r="A200" s="190"/>
      <c r="B200" s="191"/>
      <c r="C200" s="191"/>
      <c r="D200" s="191"/>
      <c r="E200" s="191"/>
      <c r="F200" s="191"/>
      <c r="G200" s="191"/>
      <c r="H200" s="191"/>
      <c r="I200" s="191"/>
      <c r="J200" s="191"/>
    </row>
    <row r="201" spans="1:10" s="192" customFormat="1">
      <c r="A201" s="190"/>
      <c r="B201" s="191"/>
      <c r="C201" s="191"/>
      <c r="D201" s="191"/>
      <c r="E201" s="191"/>
      <c r="F201" s="191"/>
      <c r="G201" s="191"/>
      <c r="H201" s="191"/>
      <c r="I201" s="191"/>
      <c r="J201" s="191"/>
    </row>
    <row r="202" spans="1:10" s="192" customFormat="1">
      <c r="A202" s="190"/>
      <c r="B202" s="191"/>
      <c r="C202" s="191"/>
      <c r="D202" s="191"/>
      <c r="E202" s="191"/>
      <c r="F202" s="191"/>
      <c r="G202" s="191"/>
      <c r="H202" s="191"/>
      <c r="I202" s="191"/>
      <c r="J202" s="191"/>
    </row>
    <row r="203" spans="1:10" s="192" customFormat="1">
      <c r="A203" s="190"/>
      <c r="B203" s="191"/>
      <c r="C203" s="191"/>
      <c r="D203" s="191"/>
      <c r="E203" s="191"/>
      <c r="F203" s="191"/>
      <c r="G203" s="191"/>
      <c r="H203" s="191"/>
      <c r="I203" s="191"/>
      <c r="J203" s="191"/>
    </row>
    <row r="204" spans="1:10" s="192" customFormat="1">
      <c r="A204" s="190"/>
      <c r="B204" s="191"/>
      <c r="C204" s="191"/>
      <c r="D204" s="191"/>
      <c r="E204" s="191"/>
      <c r="F204" s="191"/>
      <c r="G204" s="191"/>
      <c r="H204" s="191"/>
      <c r="I204" s="191"/>
      <c r="J204" s="191"/>
    </row>
    <row r="205" spans="1:10" s="192" customFormat="1">
      <c r="A205" s="190"/>
      <c r="B205" s="191"/>
      <c r="C205" s="191"/>
      <c r="D205" s="191"/>
      <c r="E205" s="191"/>
      <c r="F205" s="191"/>
      <c r="G205" s="191"/>
      <c r="H205" s="191"/>
      <c r="I205" s="191"/>
      <c r="J205" s="191"/>
    </row>
    <row r="206" spans="1:10" s="192" customFormat="1">
      <c r="A206" s="190"/>
      <c r="B206" s="191"/>
      <c r="C206" s="191"/>
      <c r="D206" s="191"/>
      <c r="E206" s="191"/>
      <c r="F206" s="191"/>
      <c r="G206" s="191"/>
      <c r="H206" s="191"/>
      <c r="I206" s="191"/>
      <c r="J206" s="191"/>
    </row>
    <row r="207" spans="1:10" s="192" customFormat="1">
      <c r="A207" s="190"/>
      <c r="B207" s="191"/>
      <c r="C207" s="191"/>
      <c r="D207" s="191"/>
      <c r="E207" s="191"/>
      <c r="F207" s="191"/>
      <c r="G207" s="191"/>
      <c r="H207" s="191"/>
      <c r="I207" s="191"/>
      <c r="J207" s="191"/>
    </row>
    <row r="208" spans="1:10" s="192" customFormat="1">
      <c r="A208" s="190"/>
      <c r="B208" s="191"/>
      <c r="C208" s="191"/>
      <c r="D208" s="191"/>
      <c r="E208" s="191"/>
      <c r="F208" s="191"/>
      <c r="G208" s="191"/>
      <c r="H208" s="191"/>
      <c r="I208" s="191"/>
      <c r="J208" s="191"/>
    </row>
    <row r="209" spans="1:10" s="192" customFormat="1">
      <c r="A209" s="190"/>
      <c r="B209" s="191"/>
      <c r="C209" s="191"/>
      <c r="D209" s="191"/>
      <c r="E209" s="191"/>
      <c r="F209" s="191"/>
      <c r="G209" s="191"/>
      <c r="H209" s="191"/>
      <c r="I209" s="191"/>
      <c r="J209" s="191"/>
    </row>
    <row r="210" spans="1:10" s="192" customFormat="1">
      <c r="A210" s="190"/>
      <c r="B210" s="191"/>
      <c r="C210" s="191"/>
      <c r="D210" s="191"/>
      <c r="E210" s="191"/>
      <c r="F210" s="191"/>
      <c r="G210" s="191"/>
      <c r="H210" s="191"/>
      <c r="I210" s="191"/>
      <c r="J210" s="191"/>
    </row>
    <row r="211" spans="1:10" s="192" customFormat="1">
      <c r="A211" s="190"/>
      <c r="B211" s="191"/>
      <c r="C211" s="191"/>
      <c r="D211" s="191"/>
      <c r="E211" s="191"/>
      <c r="F211" s="191"/>
      <c r="G211" s="191"/>
      <c r="H211" s="191"/>
      <c r="I211" s="191"/>
      <c r="J211" s="191"/>
    </row>
    <row r="212" spans="1:10" s="192" customFormat="1">
      <c r="A212" s="190"/>
      <c r="B212" s="191"/>
      <c r="C212" s="191"/>
      <c r="D212" s="191"/>
      <c r="E212" s="191"/>
      <c r="F212" s="191"/>
      <c r="G212" s="191"/>
      <c r="H212" s="191"/>
      <c r="I212" s="191"/>
      <c r="J212" s="191"/>
    </row>
    <row r="213" spans="1:10" s="192" customFormat="1">
      <c r="A213" s="190"/>
      <c r="B213" s="191"/>
      <c r="C213" s="191"/>
      <c r="D213" s="191"/>
      <c r="E213" s="191"/>
      <c r="F213" s="191"/>
      <c r="G213" s="191"/>
      <c r="H213" s="191"/>
      <c r="I213" s="191"/>
      <c r="J213" s="191"/>
    </row>
    <row r="214" spans="1:10" s="192" customFormat="1">
      <c r="A214" s="190"/>
      <c r="B214" s="191"/>
      <c r="C214" s="191"/>
      <c r="D214" s="191"/>
      <c r="E214" s="191"/>
      <c r="F214" s="191"/>
      <c r="G214" s="191"/>
      <c r="H214" s="191"/>
      <c r="I214" s="191"/>
      <c r="J214" s="191"/>
    </row>
    <row r="215" spans="1:10" s="192" customFormat="1">
      <c r="A215" s="190"/>
      <c r="B215" s="191"/>
      <c r="C215" s="191"/>
      <c r="D215" s="191"/>
      <c r="E215" s="191"/>
      <c r="F215" s="191"/>
      <c r="G215" s="191"/>
      <c r="H215" s="191"/>
      <c r="I215" s="191"/>
      <c r="J215" s="191"/>
    </row>
    <row r="216" spans="1:10" s="192" customFormat="1">
      <c r="A216" s="190"/>
      <c r="B216" s="191"/>
      <c r="C216" s="191"/>
      <c r="D216" s="191"/>
      <c r="E216" s="191"/>
      <c r="F216" s="191"/>
      <c r="G216" s="191"/>
      <c r="H216" s="191"/>
      <c r="I216" s="191"/>
      <c r="J216" s="191"/>
    </row>
    <row r="217" spans="1:10" s="192" customFormat="1">
      <c r="A217" s="190"/>
      <c r="B217" s="191"/>
      <c r="C217" s="191"/>
      <c r="D217" s="191"/>
      <c r="E217" s="191"/>
      <c r="F217" s="191"/>
      <c r="G217" s="191"/>
      <c r="H217" s="191"/>
      <c r="I217" s="191"/>
      <c r="J217" s="191"/>
    </row>
    <row r="218" spans="1:10" s="192" customFormat="1">
      <c r="A218" s="190"/>
      <c r="B218" s="191"/>
      <c r="C218" s="191"/>
      <c r="D218" s="191"/>
      <c r="E218" s="191"/>
      <c r="F218" s="191"/>
      <c r="G218" s="191"/>
      <c r="H218" s="191"/>
      <c r="I218" s="191"/>
      <c r="J218" s="191"/>
    </row>
    <row r="219" spans="1:10" s="192" customFormat="1">
      <c r="A219" s="190"/>
      <c r="B219" s="191"/>
      <c r="C219" s="191"/>
      <c r="D219" s="191"/>
      <c r="E219" s="191"/>
      <c r="F219" s="191"/>
      <c r="G219" s="191"/>
      <c r="H219" s="191"/>
      <c r="I219" s="191"/>
      <c r="J219" s="191"/>
    </row>
    <row r="220" spans="1:10" s="192" customFormat="1">
      <c r="A220" s="190"/>
      <c r="B220" s="191"/>
      <c r="C220" s="191"/>
      <c r="D220" s="191"/>
      <c r="E220" s="191"/>
      <c r="F220" s="191"/>
      <c r="G220" s="191"/>
      <c r="H220" s="191"/>
      <c r="I220" s="191"/>
      <c r="J220" s="191"/>
    </row>
    <row r="221" spans="1:10" s="192" customFormat="1">
      <c r="A221" s="190"/>
      <c r="B221" s="191"/>
      <c r="C221" s="191"/>
      <c r="D221" s="191"/>
      <c r="E221" s="191"/>
      <c r="F221" s="191"/>
      <c r="G221" s="191"/>
      <c r="H221" s="191"/>
      <c r="I221" s="191"/>
      <c r="J221" s="191"/>
    </row>
    <row r="222" spans="1:10" s="192" customFormat="1">
      <c r="A222" s="190"/>
      <c r="B222" s="191"/>
      <c r="C222" s="191"/>
      <c r="D222" s="191"/>
      <c r="E222" s="191"/>
      <c r="F222" s="191"/>
      <c r="G222" s="191"/>
      <c r="H222" s="191"/>
      <c r="I222" s="191"/>
      <c r="J222" s="191"/>
    </row>
    <row r="223" spans="1:10" s="192" customFormat="1">
      <c r="A223" s="190"/>
      <c r="B223" s="191"/>
      <c r="C223" s="191"/>
      <c r="D223" s="191"/>
      <c r="E223" s="191"/>
      <c r="F223" s="191"/>
      <c r="G223" s="191"/>
      <c r="H223" s="191"/>
      <c r="I223" s="191"/>
      <c r="J223" s="191"/>
    </row>
    <row r="224" spans="1:10" s="192" customFormat="1">
      <c r="A224" s="190"/>
      <c r="B224" s="191"/>
      <c r="C224" s="191"/>
      <c r="D224" s="191"/>
      <c r="E224" s="191"/>
      <c r="F224" s="191"/>
      <c r="G224" s="191"/>
      <c r="H224" s="191"/>
      <c r="I224" s="191"/>
      <c r="J224" s="191"/>
    </row>
    <row r="225" spans="1:10" s="192" customFormat="1">
      <c r="A225" s="190"/>
      <c r="B225" s="191"/>
      <c r="C225" s="191"/>
      <c r="D225" s="191"/>
      <c r="E225" s="191"/>
      <c r="F225" s="191"/>
      <c r="G225" s="191"/>
      <c r="H225" s="191"/>
      <c r="I225" s="191"/>
      <c r="J225" s="191"/>
    </row>
    <row r="226" spans="1:10" s="192" customFormat="1">
      <c r="A226" s="190"/>
      <c r="B226" s="191"/>
      <c r="C226" s="191"/>
      <c r="D226" s="191"/>
      <c r="E226" s="191"/>
      <c r="F226" s="191"/>
      <c r="G226" s="191"/>
      <c r="H226" s="191"/>
      <c r="I226" s="191"/>
      <c r="J226" s="191"/>
    </row>
    <row r="227" spans="1:10" s="192" customFormat="1">
      <c r="A227" s="190"/>
      <c r="B227" s="191"/>
      <c r="C227" s="191"/>
      <c r="D227" s="191"/>
      <c r="E227" s="191"/>
      <c r="F227" s="191"/>
      <c r="G227" s="191"/>
      <c r="H227" s="191"/>
      <c r="I227" s="191"/>
      <c r="J227" s="191"/>
    </row>
    <row r="228" spans="1:10" s="192" customFormat="1">
      <c r="A228" s="190"/>
      <c r="B228" s="191"/>
      <c r="C228" s="191"/>
      <c r="D228" s="191"/>
      <c r="E228" s="191"/>
      <c r="F228" s="191"/>
      <c r="G228" s="191"/>
      <c r="H228" s="191"/>
      <c r="I228" s="191"/>
      <c r="J228" s="191"/>
    </row>
    <row r="229" spans="1:10" s="192" customFormat="1">
      <c r="A229" s="190"/>
      <c r="B229" s="191"/>
      <c r="C229" s="191"/>
      <c r="D229" s="191"/>
      <c r="E229" s="191"/>
      <c r="F229" s="191"/>
      <c r="G229" s="191"/>
      <c r="H229" s="191"/>
      <c r="I229" s="191"/>
      <c r="J229" s="191"/>
    </row>
    <row r="230" spans="1:10" s="192" customFormat="1">
      <c r="A230" s="190"/>
      <c r="B230" s="191"/>
      <c r="C230" s="191"/>
      <c r="D230" s="191"/>
      <c r="E230" s="191"/>
      <c r="F230" s="191"/>
      <c r="G230" s="191"/>
      <c r="H230" s="191"/>
      <c r="I230" s="191"/>
      <c r="J230" s="191"/>
    </row>
    <row r="231" spans="1:10" s="192" customFormat="1">
      <c r="A231" s="190"/>
      <c r="B231" s="191"/>
      <c r="C231" s="191"/>
      <c r="D231" s="191"/>
      <c r="E231" s="191"/>
      <c r="F231" s="191"/>
      <c r="G231" s="191"/>
      <c r="H231" s="191"/>
      <c r="I231" s="191"/>
      <c r="J231" s="191"/>
    </row>
    <row r="232" spans="1:10" s="192" customFormat="1">
      <c r="A232" s="190"/>
      <c r="B232" s="191"/>
      <c r="C232" s="191"/>
      <c r="D232" s="191"/>
      <c r="E232" s="191"/>
      <c r="F232" s="191"/>
      <c r="G232" s="191"/>
      <c r="H232" s="191"/>
      <c r="I232" s="191"/>
      <c r="J232" s="191"/>
    </row>
    <row r="233" spans="1:10" s="192" customFormat="1">
      <c r="A233" s="190"/>
      <c r="B233" s="191"/>
      <c r="C233" s="191"/>
      <c r="D233" s="191"/>
      <c r="E233" s="191"/>
      <c r="F233" s="191"/>
      <c r="G233" s="191"/>
      <c r="H233" s="191"/>
      <c r="I233" s="191"/>
      <c r="J233" s="191"/>
    </row>
    <row r="234" spans="1:10" s="192" customFormat="1">
      <c r="A234" s="190"/>
      <c r="B234" s="191"/>
      <c r="C234" s="191"/>
      <c r="D234" s="191"/>
      <c r="E234" s="191"/>
      <c r="F234" s="191"/>
      <c r="G234" s="191"/>
      <c r="H234" s="191"/>
      <c r="I234" s="191"/>
      <c r="J234" s="191"/>
    </row>
    <row r="235" spans="1:10" s="192" customFormat="1">
      <c r="A235" s="190"/>
      <c r="B235" s="191"/>
      <c r="C235" s="191"/>
      <c r="D235" s="191"/>
      <c r="E235" s="191"/>
      <c r="F235" s="191"/>
      <c r="G235" s="191"/>
      <c r="H235" s="191"/>
      <c r="I235" s="191"/>
      <c r="J235" s="191"/>
    </row>
    <row r="236" spans="1:10" s="192" customFormat="1">
      <c r="A236" s="190"/>
      <c r="B236" s="191"/>
      <c r="C236" s="191"/>
      <c r="D236" s="191"/>
      <c r="E236" s="191"/>
      <c r="F236" s="191"/>
      <c r="G236" s="191"/>
      <c r="H236" s="191"/>
      <c r="I236" s="191"/>
      <c r="J236" s="191"/>
    </row>
    <row r="237" spans="1:10" s="192" customFormat="1">
      <c r="A237" s="190"/>
      <c r="B237" s="191"/>
      <c r="C237" s="191"/>
      <c r="D237" s="191"/>
      <c r="E237" s="191"/>
      <c r="F237" s="191"/>
      <c r="G237" s="191"/>
      <c r="H237" s="191"/>
      <c r="I237" s="191"/>
      <c r="J237" s="191"/>
    </row>
    <row r="238" spans="1:10" s="192" customFormat="1">
      <c r="A238" s="190"/>
      <c r="B238" s="191"/>
      <c r="C238" s="191"/>
      <c r="D238" s="191"/>
      <c r="E238" s="191"/>
      <c r="F238" s="191"/>
      <c r="G238" s="191"/>
      <c r="H238" s="191"/>
      <c r="I238" s="191"/>
      <c r="J238" s="191"/>
    </row>
    <row r="239" spans="1:10" s="192" customFormat="1">
      <c r="A239" s="190"/>
      <c r="B239" s="191"/>
      <c r="C239" s="191"/>
      <c r="D239" s="191"/>
      <c r="E239" s="191"/>
      <c r="F239" s="191"/>
      <c r="G239" s="191"/>
      <c r="H239" s="191"/>
      <c r="I239" s="191"/>
      <c r="J239" s="191"/>
    </row>
    <row r="240" spans="1:10" s="192" customFormat="1">
      <c r="A240" s="190"/>
      <c r="B240" s="191"/>
      <c r="C240" s="191"/>
      <c r="D240" s="191"/>
      <c r="E240" s="191"/>
      <c r="F240" s="191"/>
      <c r="G240" s="191"/>
      <c r="H240" s="191"/>
      <c r="I240" s="191"/>
      <c r="J240" s="191"/>
    </row>
    <row r="241" spans="1:10" s="192" customFormat="1">
      <c r="A241" s="190"/>
      <c r="B241" s="191"/>
      <c r="C241" s="191"/>
      <c r="D241" s="191"/>
      <c r="E241" s="191"/>
      <c r="F241" s="191"/>
      <c r="G241" s="191"/>
      <c r="H241" s="191"/>
      <c r="I241" s="191"/>
      <c r="J241" s="191"/>
    </row>
    <row r="242" spans="1:10" s="192" customFormat="1">
      <c r="A242" s="190"/>
      <c r="B242" s="191"/>
      <c r="C242" s="191"/>
      <c r="D242" s="191"/>
      <c r="E242" s="191"/>
      <c r="F242" s="191"/>
      <c r="G242" s="191"/>
      <c r="H242" s="191"/>
      <c r="I242" s="191"/>
      <c r="J242" s="191"/>
    </row>
    <row r="243" spans="1:10" s="192" customFormat="1">
      <c r="A243" s="190"/>
      <c r="B243" s="191"/>
      <c r="C243" s="191"/>
      <c r="D243" s="191"/>
      <c r="E243" s="191"/>
      <c r="F243" s="191"/>
      <c r="G243" s="191"/>
      <c r="H243" s="191"/>
      <c r="I243" s="191"/>
      <c r="J243" s="191"/>
    </row>
    <row r="244" spans="1:10" s="192" customFormat="1">
      <c r="A244" s="190"/>
      <c r="B244" s="191"/>
      <c r="C244" s="191"/>
      <c r="D244" s="191"/>
      <c r="E244" s="191"/>
      <c r="F244" s="191"/>
      <c r="G244" s="191"/>
      <c r="H244" s="191"/>
      <c r="I244" s="191"/>
      <c r="J244" s="191"/>
    </row>
    <row r="245" spans="1:10" s="192" customFormat="1">
      <c r="A245" s="190"/>
      <c r="B245" s="191"/>
      <c r="C245" s="191"/>
      <c r="D245" s="191"/>
      <c r="E245" s="191"/>
      <c r="F245" s="191"/>
      <c r="G245" s="191"/>
      <c r="H245" s="191"/>
      <c r="I245" s="191"/>
      <c r="J245" s="191"/>
    </row>
    <row r="246" spans="1:10" s="192" customFormat="1">
      <c r="A246" s="190"/>
      <c r="B246" s="191"/>
      <c r="C246" s="191"/>
      <c r="D246" s="191"/>
      <c r="E246" s="191"/>
      <c r="F246" s="191"/>
      <c r="G246" s="191"/>
      <c r="H246" s="191"/>
      <c r="I246" s="191"/>
      <c r="J246" s="191"/>
    </row>
    <row r="247" spans="1:10" s="192" customFormat="1">
      <c r="A247" s="190"/>
      <c r="B247" s="191"/>
      <c r="C247" s="191"/>
      <c r="D247" s="191"/>
      <c r="E247" s="191"/>
      <c r="F247" s="191"/>
      <c r="G247" s="191"/>
      <c r="H247" s="191"/>
      <c r="I247" s="191"/>
      <c r="J247" s="191"/>
    </row>
    <row r="248" spans="1:10" s="192" customFormat="1">
      <c r="A248" s="190"/>
      <c r="B248" s="191"/>
      <c r="C248" s="191"/>
      <c r="D248" s="191"/>
      <c r="E248" s="191"/>
      <c r="F248" s="191"/>
      <c r="G248" s="191"/>
      <c r="H248" s="191"/>
      <c r="I248" s="191"/>
      <c r="J248" s="191"/>
    </row>
    <row r="249" spans="1:10" s="192" customFormat="1">
      <c r="A249" s="190"/>
      <c r="B249" s="191"/>
      <c r="C249" s="191"/>
      <c r="D249" s="191"/>
      <c r="E249" s="191"/>
      <c r="F249" s="191"/>
      <c r="G249" s="191"/>
      <c r="H249" s="191"/>
      <c r="I249" s="191"/>
      <c r="J249" s="191"/>
    </row>
    <row r="250" spans="1:10" s="192" customFormat="1">
      <c r="A250" s="190"/>
      <c r="B250" s="191"/>
      <c r="C250" s="191"/>
      <c r="D250" s="191"/>
      <c r="E250" s="191"/>
      <c r="F250" s="191"/>
      <c r="G250" s="191"/>
      <c r="H250" s="191"/>
      <c r="I250" s="191"/>
      <c r="J250" s="191"/>
    </row>
    <row r="251" spans="1:10" s="192" customFormat="1">
      <c r="A251" s="190"/>
      <c r="B251" s="191"/>
      <c r="C251" s="191"/>
      <c r="D251" s="191"/>
      <c r="E251" s="191"/>
      <c r="F251" s="191"/>
      <c r="G251" s="191"/>
      <c r="H251" s="191"/>
      <c r="I251" s="191"/>
      <c r="J251" s="191"/>
    </row>
    <row r="252" spans="1:10" s="192" customFormat="1">
      <c r="A252" s="190"/>
      <c r="B252" s="191"/>
      <c r="C252" s="191"/>
      <c r="D252" s="191"/>
      <c r="E252" s="191"/>
      <c r="F252" s="191"/>
      <c r="G252" s="191"/>
      <c r="H252" s="191"/>
      <c r="I252" s="191"/>
      <c r="J252" s="191"/>
    </row>
    <row r="253" spans="1:10" s="192" customFormat="1">
      <c r="A253" s="190"/>
      <c r="B253" s="191"/>
      <c r="C253" s="191"/>
      <c r="D253" s="191"/>
      <c r="E253" s="191"/>
      <c r="F253" s="191"/>
      <c r="G253" s="191"/>
      <c r="H253" s="191"/>
      <c r="I253" s="191"/>
      <c r="J253" s="191"/>
    </row>
    <row r="254" spans="1:10" s="192" customFormat="1">
      <c r="A254" s="190"/>
      <c r="B254" s="191"/>
      <c r="C254" s="191"/>
      <c r="D254" s="191"/>
      <c r="E254" s="191"/>
      <c r="F254" s="191"/>
      <c r="G254" s="191"/>
      <c r="H254" s="191"/>
      <c r="I254" s="191"/>
      <c r="J254" s="191"/>
    </row>
    <row r="255" spans="1:10" s="192" customFormat="1">
      <c r="A255" s="190"/>
      <c r="B255" s="191"/>
      <c r="C255" s="191"/>
      <c r="D255" s="191"/>
      <c r="E255" s="191"/>
      <c r="F255" s="191"/>
      <c r="G255" s="191"/>
      <c r="H255" s="191"/>
      <c r="I255" s="191"/>
      <c r="J255" s="191"/>
    </row>
    <row r="256" spans="1:10" s="192" customFormat="1">
      <c r="A256" s="190"/>
      <c r="B256" s="191"/>
      <c r="C256" s="191"/>
      <c r="D256" s="191"/>
      <c r="E256" s="191"/>
      <c r="F256" s="191"/>
      <c r="G256" s="191"/>
      <c r="H256" s="191"/>
      <c r="I256" s="191"/>
      <c r="J256" s="191"/>
    </row>
    <row r="257" spans="1:10" s="192" customFormat="1">
      <c r="A257" s="190"/>
      <c r="B257" s="191"/>
      <c r="C257" s="191"/>
      <c r="D257" s="191"/>
      <c r="E257" s="191"/>
      <c r="F257" s="191"/>
      <c r="G257" s="191"/>
      <c r="H257" s="191"/>
      <c r="I257" s="191"/>
      <c r="J257" s="191"/>
    </row>
    <row r="258" spans="1:10" s="192" customFormat="1">
      <c r="A258" s="190"/>
      <c r="B258" s="191"/>
      <c r="C258" s="191"/>
      <c r="D258" s="191"/>
      <c r="E258" s="191"/>
      <c r="F258" s="191"/>
      <c r="G258" s="191"/>
      <c r="H258" s="191"/>
      <c r="I258" s="191"/>
      <c r="J258" s="191"/>
    </row>
    <row r="259" spans="1:10" s="192" customFormat="1">
      <c r="A259" s="190"/>
      <c r="B259" s="191"/>
      <c r="C259" s="191"/>
      <c r="D259" s="191"/>
      <c r="E259" s="191"/>
      <c r="F259" s="191"/>
      <c r="G259" s="191"/>
      <c r="H259" s="191"/>
      <c r="I259" s="191"/>
      <c r="J259" s="191"/>
    </row>
    <row r="260" spans="1:10" s="192" customFormat="1">
      <c r="A260" s="190"/>
      <c r="B260" s="191"/>
      <c r="C260" s="191"/>
      <c r="D260" s="191"/>
      <c r="E260" s="191"/>
      <c r="F260" s="191"/>
      <c r="G260" s="191"/>
      <c r="H260" s="191"/>
      <c r="I260" s="191"/>
      <c r="J260" s="191"/>
    </row>
    <row r="261" spans="1:10" s="192" customFormat="1">
      <c r="A261" s="190"/>
      <c r="B261" s="191"/>
      <c r="C261" s="191"/>
      <c r="D261" s="191"/>
      <c r="E261" s="191"/>
      <c r="F261" s="191"/>
      <c r="G261" s="191"/>
      <c r="H261" s="191"/>
      <c r="I261" s="191"/>
      <c r="J261" s="191"/>
    </row>
    <row r="262" spans="1:10" s="192" customFormat="1">
      <c r="A262" s="190"/>
      <c r="B262" s="191"/>
      <c r="C262" s="191"/>
      <c r="D262" s="191"/>
      <c r="E262" s="191"/>
      <c r="F262" s="191"/>
      <c r="G262" s="191"/>
      <c r="H262" s="191"/>
      <c r="I262" s="191"/>
      <c r="J262" s="191"/>
    </row>
    <row r="263" spans="1:10" s="192" customFormat="1">
      <c r="A263" s="190"/>
      <c r="B263" s="191"/>
      <c r="C263" s="191"/>
      <c r="D263" s="191"/>
      <c r="E263" s="191"/>
      <c r="F263" s="191"/>
      <c r="G263" s="191"/>
      <c r="H263" s="191"/>
      <c r="I263" s="191"/>
      <c r="J263" s="191"/>
    </row>
    <row r="264" spans="1:10" s="192" customFormat="1">
      <c r="A264" s="190"/>
      <c r="B264" s="191"/>
      <c r="C264" s="191"/>
      <c r="D264" s="191"/>
      <c r="E264" s="191"/>
      <c r="F264" s="191"/>
      <c r="G264" s="191"/>
      <c r="H264" s="191"/>
      <c r="I264" s="191"/>
      <c r="J264" s="191"/>
    </row>
    <row r="265" spans="1:10" s="192" customFormat="1">
      <c r="A265" s="190"/>
      <c r="B265" s="191"/>
      <c r="C265" s="191"/>
      <c r="D265" s="191"/>
      <c r="E265" s="191"/>
      <c r="F265" s="191"/>
      <c r="G265" s="191"/>
      <c r="H265" s="191"/>
      <c r="I265" s="191"/>
      <c r="J265" s="191"/>
    </row>
    <row r="266" spans="1:10" s="192" customFormat="1">
      <c r="A266" s="190"/>
      <c r="B266" s="191"/>
      <c r="C266" s="191"/>
      <c r="D266" s="191"/>
      <c r="E266" s="191"/>
      <c r="F266" s="191"/>
      <c r="G266" s="191"/>
      <c r="H266" s="191"/>
      <c r="I266" s="191"/>
      <c r="J266" s="191"/>
    </row>
    <row r="267" spans="1:10" s="192" customFormat="1">
      <c r="A267" s="190"/>
      <c r="B267" s="191"/>
      <c r="C267" s="191"/>
      <c r="D267" s="191"/>
      <c r="E267" s="191"/>
      <c r="F267" s="191"/>
      <c r="G267" s="191"/>
      <c r="H267" s="191"/>
      <c r="I267" s="191"/>
      <c r="J267" s="191"/>
    </row>
    <row r="268" spans="1:10" s="192" customFormat="1">
      <c r="A268" s="190"/>
      <c r="B268" s="191"/>
      <c r="C268" s="191"/>
      <c r="D268" s="191"/>
      <c r="E268" s="191"/>
      <c r="F268" s="191"/>
      <c r="G268" s="191"/>
      <c r="H268" s="191"/>
      <c r="I268" s="191"/>
      <c r="J268" s="191"/>
    </row>
    <row r="269" spans="1:10" s="192" customFormat="1">
      <c r="A269" s="190"/>
      <c r="B269" s="191"/>
      <c r="C269" s="191"/>
      <c r="D269" s="191"/>
      <c r="E269" s="191"/>
      <c r="F269" s="191"/>
      <c r="G269" s="191"/>
      <c r="H269" s="191"/>
      <c r="I269" s="191"/>
      <c r="J269" s="191"/>
    </row>
    <row r="270" spans="1:10" s="192" customFormat="1">
      <c r="A270" s="190"/>
      <c r="B270" s="191"/>
      <c r="C270" s="191"/>
      <c r="D270" s="191"/>
      <c r="E270" s="191"/>
      <c r="F270" s="191"/>
      <c r="G270" s="191"/>
      <c r="H270" s="191"/>
      <c r="I270" s="191"/>
      <c r="J270" s="191"/>
    </row>
    <row r="271" spans="1:10" s="192" customFormat="1">
      <c r="A271" s="190"/>
      <c r="B271" s="191"/>
      <c r="C271" s="191"/>
      <c r="D271" s="191"/>
      <c r="E271" s="191"/>
      <c r="F271" s="191"/>
      <c r="G271" s="191"/>
      <c r="H271" s="191"/>
      <c r="I271" s="191"/>
      <c r="J271" s="191"/>
    </row>
    <row r="272" spans="1:10" s="192" customFormat="1">
      <c r="A272" s="190"/>
      <c r="B272" s="191"/>
      <c r="C272" s="191"/>
      <c r="D272" s="191"/>
      <c r="E272" s="191"/>
      <c r="F272" s="191"/>
      <c r="G272" s="191"/>
      <c r="H272" s="191"/>
      <c r="I272" s="191"/>
      <c r="J272" s="191"/>
    </row>
    <row r="273" spans="1:10" s="192" customFormat="1">
      <c r="A273" s="190"/>
      <c r="B273" s="191"/>
      <c r="C273" s="191"/>
      <c r="D273" s="191"/>
      <c r="E273" s="191"/>
      <c r="F273" s="191"/>
      <c r="G273" s="191"/>
      <c r="H273" s="191"/>
      <c r="I273" s="191"/>
      <c r="J273" s="191"/>
    </row>
    <row r="274" spans="1:10" s="192" customFormat="1">
      <c r="A274" s="190"/>
      <c r="B274" s="191"/>
      <c r="C274" s="191"/>
      <c r="D274" s="191"/>
      <c r="E274" s="191"/>
      <c r="F274" s="191"/>
      <c r="G274" s="191"/>
      <c r="H274" s="191"/>
      <c r="I274" s="191"/>
      <c r="J274" s="191"/>
    </row>
    <row r="275" spans="1:10" s="192" customFormat="1">
      <c r="A275" s="190"/>
      <c r="B275" s="191"/>
      <c r="C275" s="191"/>
      <c r="D275" s="191"/>
      <c r="E275" s="191"/>
      <c r="F275" s="191"/>
      <c r="G275" s="191"/>
      <c r="H275" s="191"/>
      <c r="I275" s="191"/>
      <c r="J275" s="191"/>
    </row>
    <row r="276" spans="1:10" s="192" customFormat="1">
      <c r="A276" s="190"/>
      <c r="B276" s="191"/>
      <c r="C276" s="191"/>
      <c r="D276" s="191"/>
      <c r="E276" s="191"/>
      <c r="F276" s="191"/>
      <c r="G276" s="191"/>
      <c r="H276" s="191"/>
      <c r="I276" s="191"/>
      <c r="J276" s="191"/>
    </row>
    <row r="277" spans="1:10" s="192" customFormat="1">
      <c r="A277" s="190"/>
      <c r="B277" s="191"/>
      <c r="C277" s="191"/>
      <c r="D277" s="191"/>
      <c r="E277" s="191"/>
      <c r="F277" s="191"/>
      <c r="G277" s="191"/>
      <c r="H277" s="191"/>
      <c r="I277" s="191"/>
      <c r="J277" s="191"/>
    </row>
    <row r="278" spans="1:10" s="192" customFormat="1">
      <c r="A278" s="190"/>
      <c r="B278" s="191"/>
      <c r="C278" s="191"/>
      <c r="D278" s="191"/>
      <c r="E278" s="191"/>
      <c r="F278" s="191"/>
      <c r="G278" s="191"/>
      <c r="H278" s="191"/>
      <c r="I278" s="191"/>
      <c r="J278" s="191"/>
    </row>
    <row r="279" spans="1:10" s="192" customFormat="1">
      <c r="A279" s="190"/>
      <c r="B279" s="191"/>
      <c r="C279" s="191"/>
      <c r="D279" s="191"/>
      <c r="E279" s="191"/>
      <c r="F279" s="191"/>
      <c r="G279" s="191"/>
      <c r="H279" s="191"/>
      <c r="I279" s="191"/>
      <c r="J279" s="191"/>
    </row>
    <row r="280" spans="1:10" s="192" customFormat="1">
      <c r="A280" s="190"/>
      <c r="B280" s="191"/>
      <c r="C280" s="191"/>
      <c r="D280" s="191"/>
      <c r="E280" s="191"/>
      <c r="F280" s="191"/>
      <c r="G280" s="191"/>
      <c r="H280" s="191"/>
      <c r="I280" s="191"/>
      <c r="J280" s="191"/>
    </row>
    <row r="281" spans="1:10" s="192" customFormat="1">
      <c r="A281" s="190"/>
      <c r="B281" s="191"/>
      <c r="C281" s="191"/>
      <c r="D281" s="191"/>
      <c r="E281" s="191"/>
      <c r="F281" s="191"/>
      <c r="G281" s="191"/>
      <c r="H281" s="191"/>
      <c r="I281" s="191"/>
      <c r="J281" s="191"/>
    </row>
    <row r="282" spans="1:10" s="192" customFormat="1">
      <c r="A282" s="190"/>
      <c r="B282" s="191"/>
      <c r="C282" s="191"/>
      <c r="D282" s="191"/>
      <c r="E282" s="191"/>
      <c r="F282" s="191"/>
      <c r="G282" s="191"/>
      <c r="H282" s="191"/>
      <c r="I282" s="191"/>
      <c r="J282" s="191"/>
    </row>
    <row r="283" spans="1:10" s="192" customFormat="1">
      <c r="A283" s="190"/>
      <c r="B283" s="191"/>
      <c r="C283" s="191"/>
      <c r="D283" s="191"/>
      <c r="E283" s="191"/>
      <c r="F283" s="191"/>
      <c r="G283" s="191"/>
      <c r="H283" s="191"/>
      <c r="I283" s="191"/>
      <c r="J283" s="191"/>
    </row>
    <row r="284" spans="1:10" s="192" customFormat="1">
      <c r="A284" s="190"/>
      <c r="B284" s="191"/>
      <c r="C284" s="191"/>
      <c r="D284" s="191"/>
      <c r="E284" s="191"/>
      <c r="F284" s="191"/>
      <c r="G284" s="191"/>
      <c r="H284" s="191"/>
      <c r="I284" s="191"/>
      <c r="J284" s="191"/>
    </row>
    <row r="285" spans="1:10" s="192" customFormat="1">
      <c r="A285" s="190"/>
      <c r="B285" s="191"/>
      <c r="C285" s="191"/>
      <c r="D285" s="191"/>
      <c r="E285" s="191"/>
      <c r="F285" s="191"/>
      <c r="G285" s="191"/>
      <c r="H285" s="191"/>
      <c r="I285" s="191"/>
      <c r="J285" s="191"/>
    </row>
    <row r="286" spans="1:10" s="192" customFormat="1">
      <c r="A286" s="190"/>
      <c r="B286" s="191"/>
      <c r="C286" s="191"/>
      <c r="D286" s="191"/>
      <c r="E286" s="191"/>
      <c r="F286" s="191"/>
      <c r="G286" s="191"/>
      <c r="H286" s="191"/>
      <c r="I286" s="191"/>
      <c r="J286" s="191"/>
    </row>
    <row r="287" spans="1:10" s="192" customFormat="1">
      <c r="A287" s="190"/>
      <c r="B287" s="191"/>
      <c r="C287" s="191"/>
      <c r="D287" s="191"/>
      <c r="E287" s="191"/>
      <c r="F287" s="191"/>
      <c r="G287" s="191"/>
      <c r="H287" s="191"/>
      <c r="I287" s="191"/>
      <c r="J287" s="191"/>
    </row>
    <row r="288" spans="1:10" s="192" customFormat="1">
      <c r="A288" s="190"/>
      <c r="B288" s="191"/>
      <c r="C288" s="191"/>
      <c r="D288" s="191"/>
      <c r="E288" s="191"/>
      <c r="F288" s="191"/>
      <c r="G288" s="191"/>
      <c r="H288" s="191"/>
      <c r="I288" s="191"/>
      <c r="J288" s="191"/>
    </row>
    <row r="289" spans="1:10" s="192" customFormat="1">
      <c r="A289" s="190"/>
      <c r="B289" s="191"/>
      <c r="C289" s="191"/>
      <c r="D289" s="191"/>
      <c r="E289" s="191"/>
      <c r="F289" s="191"/>
      <c r="G289" s="191"/>
      <c r="H289" s="191"/>
      <c r="I289" s="191"/>
      <c r="J289" s="191"/>
    </row>
    <row r="290" spans="1:10" s="192" customFormat="1">
      <c r="A290" s="190"/>
      <c r="B290" s="191"/>
      <c r="C290" s="191"/>
      <c r="D290" s="191"/>
      <c r="E290" s="191"/>
      <c r="F290" s="191"/>
      <c r="G290" s="191"/>
      <c r="H290" s="191"/>
      <c r="I290" s="191"/>
      <c r="J290" s="191"/>
    </row>
    <row r="291" spans="1:10" s="192" customFormat="1">
      <c r="A291" s="190"/>
      <c r="B291" s="191"/>
      <c r="C291" s="191"/>
      <c r="D291" s="191"/>
      <c r="E291" s="191"/>
      <c r="F291" s="191"/>
      <c r="G291" s="191"/>
      <c r="H291" s="191"/>
      <c r="I291" s="191"/>
      <c r="J291" s="191"/>
    </row>
    <row r="292" spans="1:10" s="192" customFormat="1">
      <c r="A292" s="190"/>
      <c r="B292" s="191"/>
      <c r="C292" s="191"/>
      <c r="D292" s="191"/>
      <c r="E292" s="191"/>
      <c r="F292" s="191"/>
      <c r="G292" s="191"/>
      <c r="H292" s="191"/>
      <c r="I292" s="191"/>
      <c r="J292" s="191"/>
    </row>
    <row r="293" spans="1:10" s="192" customFormat="1">
      <c r="A293" s="190"/>
      <c r="B293" s="191"/>
      <c r="C293" s="191"/>
      <c r="D293" s="191"/>
      <c r="E293" s="191"/>
      <c r="F293" s="191"/>
      <c r="G293" s="191"/>
      <c r="H293" s="191"/>
      <c r="I293" s="191"/>
      <c r="J293" s="191"/>
    </row>
    <row r="294" spans="1:10" s="192" customFormat="1">
      <c r="A294" s="190"/>
      <c r="B294" s="191"/>
      <c r="C294" s="191"/>
      <c r="D294" s="191"/>
      <c r="E294" s="191"/>
      <c r="F294" s="191"/>
      <c r="G294" s="191"/>
      <c r="H294" s="191"/>
      <c r="I294" s="191"/>
      <c r="J294" s="191"/>
    </row>
    <row r="295" spans="1:10" s="192" customFormat="1">
      <c r="A295" s="190"/>
      <c r="B295" s="191"/>
      <c r="C295" s="191"/>
      <c r="D295" s="191"/>
      <c r="E295" s="191"/>
      <c r="F295" s="191"/>
      <c r="G295" s="191"/>
      <c r="H295" s="191"/>
      <c r="I295" s="191"/>
      <c r="J295" s="191"/>
    </row>
    <row r="296" spans="1:10" s="192" customFormat="1">
      <c r="A296" s="190"/>
      <c r="B296" s="191"/>
      <c r="C296" s="191"/>
      <c r="D296" s="191"/>
      <c r="E296" s="191"/>
      <c r="F296" s="191"/>
      <c r="G296" s="191"/>
      <c r="H296" s="191"/>
      <c r="I296" s="191"/>
      <c r="J296" s="191"/>
    </row>
    <row r="297" spans="1:10" s="192" customFormat="1">
      <c r="A297" s="190"/>
      <c r="B297" s="191"/>
      <c r="C297" s="191"/>
      <c r="D297" s="191"/>
      <c r="E297" s="191"/>
      <c r="F297" s="191"/>
      <c r="G297" s="191"/>
      <c r="H297" s="191"/>
      <c r="I297" s="191"/>
      <c r="J297" s="191"/>
    </row>
    <row r="298" spans="1:10" s="192" customFormat="1">
      <c r="A298" s="190"/>
      <c r="B298" s="191"/>
      <c r="C298" s="191"/>
      <c r="D298" s="191"/>
      <c r="E298" s="191"/>
      <c r="F298" s="191"/>
      <c r="G298" s="191"/>
      <c r="H298" s="191"/>
      <c r="I298" s="191"/>
      <c r="J298" s="191"/>
    </row>
    <row r="299" spans="1:10" s="192" customFormat="1">
      <c r="A299" s="190"/>
      <c r="B299" s="191"/>
      <c r="C299" s="191"/>
      <c r="D299" s="191"/>
      <c r="E299" s="191"/>
      <c r="F299" s="191"/>
      <c r="G299" s="191"/>
      <c r="H299" s="191"/>
      <c r="I299" s="191"/>
      <c r="J299" s="191"/>
    </row>
    <row r="300" spans="1:10" s="192" customFormat="1">
      <c r="A300" s="190"/>
      <c r="B300" s="191"/>
      <c r="C300" s="191"/>
      <c r="D300" s="191"/>
      <c r="E300" s="191"/>
      <c r="F300" s="191"/>
      <c r="G300" s="191"/>
      <c r="H300" s="191"/>
      <c r="I300" s="191"/>
      <c r="J300" s="191"/>
    </row>
    <row r="301" spans="1:10" s="192" customFormat="1">
      <c r="A301" s="190"/>
      <c r="B301" s="191"/>
      <c r="C301" s="191"/>
      <c r="D301" s="191"/>
      <c r="E301" s="191"/>
      <c r="F301" s="191"/>
      <c r="G301" s="191"/>
      <c r="H301" s="191"/>
      <c r="I301" s="191"/>
      <c r="J301" s="191"/>
    </row>
    <row r="302" spans="1:10" s="192" customFormat="1">
      <c r="A302" s="190"/>
      <c r="B302" s="191"/>
      <c r="C302" s="191"/>
      <c r="D302" s="191"/>
      <c r="E302" s="191"/>
      <c r="F302" s="191"/>
      <c r="G302" s="191"/>
      <c r="H302" s="191"/>
      <c r="I302" s="191"/>
      <c r="J302" s="191"/>
    </row>
    <row r="303" spans="1:10" s="192" customFormat="1">
      <c r="A303" s="190"/>
      <c r="B303" s="191"/>
      <c r="C303" s="191"/>
      <c r="D303" s="191"/>
      <c r="E303" s="191"/>
      <c r="F303" s="191"/>
      <c r="G303" s="191"/>
      <c r="H303" s="191"/>
      <c r="I303" s="191"/>
      <c r="J303" s="191"/>
    </row>
    <row r="304" spans="1:10" s="192" customFormat="1">
      <c r="A304" s="190"/>
      <c r="B304" s="191"/>
      <c r="C304" s="191"/>
      <c r="D304" s="191"/>
      <c r="E304" s="191"/>
      <c r="F304" s="191"/>
      <c r="G304" s="191"/>
      <c r="H304" s="191"/>
      <c r="I304" s="191"/>
      <c r="J304" s="191"/>
    </row>
    <row r="305" spans="1:10" s="192" customFormat="1">
      <c r="A305" s="190"/>
      <c r="B305" s="191"/>
      <c r="C305" s="191"/>
      <c r="D305" s="191"/>
      <c r="E305" s="191"/>
      <c r="F305" s="191"/>
      <c r="G305" s="191"/>
      <c r="H305" s="191"/>
      <c r="I305" s="191"/>
      <c r="J305" s="191"/>
    </row>
    <row r="306" spans="1:10" s="192" customFormat="1">
      <c r="A306" s="190"/>
      <c r="B306" s="191"/>
      <c r="C306" s="191"/>
      <c r="D306" s="191"/>
      <c r="E306" s="191"/>
      <c r="F306" s="191"/>
      <c r="G306" s="191"/>
      <c r="H306" s="191"/>
      <c r="I306" s="191"/>
      <c r="J306" s="191"/>
    </row>
    <row r="307" spans="1:10" s="192" customFormat="1">
      <c r="A307" s="190"/>
      <c r="B307" s="191"/>
      <c r="C307" s="191"/>
      <c r="D307" s="191"/>
      <c r="E307" s="191"/>
      <c r="F307" s="191"/>
      <c r="G307" s="191"/>
      <c r="H307" s="191"/>
      <c r="I307" s="191"/>
      <c r="J307" s="191"/>
    </row>
    <row r="308" spans="1:10" s="192" customFormat="1">
      <c r="A308" s="190"/>
      <c r="B308" s="191"/>
      <c r="C308" s="191"/>
      <c r="D308" s="191"/>
      <c r="E308" s="191"/>
      <c r="F308" s="191"/>
      <c r="G308" s="191"/>
      <c r="H308" s="191"/>
      <c r="I308" s="191"/>
      <c r="J308" s="191"/>
    </row>
    <row r="309" spans="1:10" s="192" customFormat="1">
      <c r="A309" s="190"/>
      <c r="B309" s="191"/>
      <c r="C309" s="191"/>
      <c r="D309" s="191"/>
      <c r="E309" s="191"/>
      <c r="F309" s="191"/>
      <c r="G309" s="191"/>
      <c r="H309" s="191"/>
      <c r="I309" s="191"/>
      <c r="J309" s="191"/>
    </row>
    <row r="310" spans="1:10" s="192" customFormat="1">
      <c r="A310" s="190"/>
      <c r="B310" s="191"/>
      <c r="C310" s="191"/>
      <c r="D310" s="191"/>
      <c r="E310" s="191"/>
      <c r="F310" s="191"/>
      <c r="G310" s="191"/>
      <c r="H310" s="191"/>
      <c r="I310" s="191"/>
      <c r="J310" s="191"/>
    </row>
    <row r="311" spans="1:10" s="192" customFormat="1">
      <c r="A311" s="190"/>
      <c r="B311" s="191"/>
      <c r="C311" s="191"/>
      <c r="D311" s="191"/>
      <c r="E311" s="191"/>
      <c r="F311" s="191"/>
      <c r="G311" s="191"/>
      <c r="H311" s="191"/>
      <c r="I311" s="191"/>
      <c r="J311" s="191"/>
    </row>
    <row r="312" spans="1:10" s="192" customFormat="1">
      <c r="A312" s="190"/>
      <c r="B312" s="191"/>
      <c r="C312" s="191"/>
      <c r="D312" s="191"/>
      <c r="E312" s="191"/>
      <c r="F312" s="191"/>
      <c r="G312" s="191"/>
      <c r="H312" s="191"/>
      <c r="I312" s="191"/>
      <c r="J312" s="191"/>
    </row>
    <row r="313" spans="1:10" s="192" customFormat="1">
      <c r="A313" s="190"/>
      <c r="B313" s="191"/>
      <c r="C313" s="191"/>
      <c r="D313" s="191"/>
      <c r="E313" s="191"/>
      <c r="F313" s="191"/>
      <c r="G313" s="191"/>
      <c r="H313" s="191"/>
      <c r="I313" s="191"/>
      <c r="J313" s="191"/>
    </row>
    <row r="314" spans="1:10" s="192" customFormat="1">
      <c r="A314" s="190"/>
      <c r="B314" s="191"/>
      <c r="C314" s="191"/>
      <c r="D314" s="191"/>
      <c r="E314" s="191"/>
      <c r="F314" s="191"/>
      <c r="G314" s="191"/>
      <c r="H314" s="191"/>
      <c r="I314" s="191"/>
      <c r="J314" s="191"/>
    </row>
    <row r="315" spans="1:10" s="192" customFormat="1">
      <c r="A315" s="190"/>
      <c r="B315" s="191"/>
      <c r="C315" s="191"/>
      <c r="D315" s="191"/>
      <c r="E315" s="191"/>
      <c r="F315" s="191"/>
      <c r="G315" s="191"/>
      <c r="H315" s="191"/>
      <c r="I315" s="191"/>
      <c r="J315" s="191"/>
    </row>
    <row r="316" spans="1:10" s="192" customFormat="1">
      <c r="A316" s="190"/>
      <c r="B316" s="191"/>
      <c r="C316" s="191"/>
      <c r="D316" s="191"/>
      <c r="E316" s="191"/>
      <c r="F316" s="191"/>
      <c r="G316" s="191"/>
      <c r="H316" s="191"/>
      <c r="I316" s="191"/>
      <c r="J316" s="191"/>
    </row>
    <row r="317" spans="1:10" s="192" customFormat="1">
      <c r="A317" s="190"/>
      <c r="B317" s="191"/>
      <c r="C317" s="191"/>
      <c r="D317" s="191"/>
      <c r="E317" s="191"/>
      <c r="F317" s="191"/>
      <c r="G317" s="191"/>
      <c r="H317" s="191"/>
      <c r="I317" s="191"/>
      <c r="J317" s="191"/>
    </row>
    <row r="318" spans="1:10" s="192" customFormat="1">
      <c r="A318" s="190"/>
      <c r="B318" s="191"/>
      <c r="C318" s="191"/>
      <c r="D318" s="191"/>
      <c r="E318" s="191"/>
      <c r="F318" s="191"/>
      <c r="G318" s="191"/>
      <c r="H318" s="191"/>
      <c r="I318" s="191"/>
      <c r="J318" s="191"/>
    </row>
    <row r="319" spans="1:10" s="192" customFormat="1">
      <c r="A319" s="190"/>
      <c r="B319" s="191"/>
      <c r="C319" s="191"/>
      <c r="D319" s="191"/>
      <c r="E319" s="191"/>
      <c r="F319" s="191"/>
      <c r="G319" s="191"/>
      <c r="H319" s="191"/>
      <c r="I319" s="191"/>
      <c r="J319" s="191"/>
    </row>
    <row r="320" spans="1:10" s="192" customFormat="1">
      <c r="A320" s="190"/>
      <c r="B320" s="191"/>
      <c r="C320" s="191"/>
      <c r="D320" s="191"/>
      <c r="E320" s="191"/>
      <c r="F320" s="191"/>
      <c r="G320" s="191"/>
      <c r="H320" s="191"/>
      <c r="I320" s="191"/>
      <c r="J320" s="191"/>
    </row>
    <row r="321" spans="1:10" s="192" customFormat="1">
      <c r="A321" s="190"/>
      <c r="B321" s="191"/>
      <c r="C321" s="191"/>
      <c r="D321" s="191"/>
      <c r="E321" s="191"/>
      <c r="F321" s="191"/>
      <c r="G321" s="191"/>
      <c r="H321" s="191"/>
      <c r="I321" s="191"/>
      <c r="J321" s="191"/>
    </row>
    <row r="322" spans="1:10" s="192" customFormat="1">
      <c r="A322" s="190"/>
      <c r="B322" s="191"/>
      <c r="C322" s="191"/>
      <c r="D322" s="191"/>
      <c r="E322" s="191"/>
      <c r="F322" s="191"/>
      <c r="G322" s="191"/>
      <c r="H322" s="191"/>
      <c r="I322" s="191"/>
      <c r="J322" s="191"/>
    </row>
    <row r="323" spans="1:10" s="192" customFormat="1">
      <c r="A323" s="190"/>
      <c r="B323" s="191"/>
      <c r="C323" s="191"/>
      <c r="D323" s="191"/>
      <c r="E323" s="191"/>
      <c r="F323" s="191"/>
      <c r="G323" s="191"/>
      <c r="H323" s="191"/>
      <c r="I323" s="191"/>
      <c r="J323" s="191"/>
    </row>
    <row r="324" spans="1:10" s="192" customFormat="1">
      <c r="A324" s="190"/>
      <c r="B324" s="191"/>
      <c r="C324" s="191"/>
      <c r="D324" s="191"/>
      <c r="E324" s="191"/>
      <c r="F324" s="191"/>
      <c r="G324" s="191"/>
      <c r="H324" s="191"/>
      <c r="I324" s="191"/>
      <c r="J324" s="191"/>
    </row>
    <row r="325" spans="1:10" s="192" customFormat="1">
      <c r="A325" s="190"/>
      <c r="B325" s="191"/>
      <c r="C325" s="191"/>
      <c r="D325" s="191"/>
      <c r="E325" s="191"/>
      <c r="F325" s="191"/>
      <c r="G325" s="191"/>
      <c r="H325" s="191"/>
      <c r="I325" s="191"/>
      <c r="J325" s="191"/>
    </row>
    <row r="326" spans="1:10" s="192" customFormat="1">
      <c r="A326" s="190"/>
      <c r="B326" s="191"/>
      <c r="C326" s="191"/>
      <c r="D326" s="191"/>
      <c r="E326" s="191"/>
      <c r="F326" s="191"/>
      <c r="G326" s="191"/>
      <c r="H326" s="191"/>
      <c r="I326" s="191"/>
      <c r="J326" s="191"/>
    </row>
    <row r="327" spans="1:10" s="192" customFormat="1">
      <c r="A327" s="190"/>
      <c r="B327" s="191"/>
      <c r="C327" s="191"/>
      <c r="D327" s="191"/>
      <c r="E327" s="191"/>
      <c r="F327" s="191"/>
      <c r="G327" s="191"/>
      <c r="H327" s="191"/>
      <c r="I327" s="191"/>
      <c r="J327" s="191"/>
    </row>
    <row r="328" spans="1:10" s="192" customFormat="1">
      <c r="A328" s="190"/>
      <c r="B328" s="191"/>
      <c r="C328" s="191"/>
      <c r="D328" s="191"/>
      <c r="E328" s="191"/>
      <c r="F328" s="191"/>
      <c r="G328" s="191"/>
      <c r="H328" s="191"/>
      <c r="I328" s="191"/>
      <c r="J328" s="191"/>
    </row>
    <row r="329" spans="1:10" s="192" customFormat="1">
      <c r="A329" s="190"/>
      <c r="B329" s="191"/>
      <c r="C329" s="191"/>
      <c r="D329" s="191"/>
      <c r="E329" s="191"/>
      <c r="F329" s="191"/>
      <c r="G329" s="191"/>
      <c r="H329" s="191"/>
      <c r="I329" s="191"/>
      <c r="J329" s="191"/>
    </row>
    <row r="330" spans="1:10" s="192" customFormat="1">
      <c r="A330" s="190"/>
      <c r="B330" s="191"/>
      <c r="C330" s="191"/>
      <c r="D330" s="191"/>
      <c r="E330" s="191"/>
      <c r="F330" s="191"/>
      <c r="G330" s="191"/>
      <c r="H330" s="191"/>
      <c r="I330" s="191"/>
      <c r="J330" s="191"/>
    </row>
    <row r="331" spans="1:10" s="192" customFormat="1">
      <c r="A331" s="190"/>
      <c r="B331" s="191"/>
      <c r="C331" s="191"/>
      <c r="D331" s="191"/>
      <c r="E331" s="191"/>
      <c r="F331" s="191"/>
      <c r="G331" s="191"/>
      <c r="H331" s="191"/>
      <c r="I331" s="191"/>
      <c r="J331" s="191"/>
    </row>
    <row r="332" spans="1:10" s="192" customFormat="1">
      <c r="A332" s="190"/>
      <c r="B332" s="191"/>
      <c r="C332" s="191"/>
      <c r="D332" s="191"/>
      <c r="E332" s="191"/>
      <c r="F332" s="191"/>
      <c r="G332" s="191"/>
      <c r="H332" s="191"/>
      <c r="I332" s="191"/>
      <c r="J332" s="191"/>
    </row>
    <row r="333" spans="1:10" s="192" customFormat="1">
      <c r="A333" s="190"/>
      <c r="B333" s="191"/>
      <c r="C333" s="191"/>
      <c r="D333" s="191"/>
      <c r="E333" s="191"/>
      <c r="F333" s="191"/>
      <c r="G333" s="191"/>
      <c r="H333" s="191"/>
      <c r="I333" s="191"/>
      <c r="J333" s="191"/>
    </row>
    <row r="334" spans="1:10" s="192" customFormat="1">
      <c r="A334" s="190"/>
      <c r="B334" s="191"/>
      <c r="C334" s="191"/>
      <c r="D334" s="191"/>
      <c r="E334" s="191"/>
      <c r="F334" s="191"/>
      <c r="G334" s="191"/>
      <c r="H334" s="191"/>
      <c r="I334" s="191"/>
      <c r="J334" s="191"/>
    </row>
    <row r="335" spans="1:10" s="192" customFormat="1">
      <c r="A335" s="190"/>
      <c r="B335" s="191"/>
      <c r="C335" s="191"/>
      <c r="D335" s="191"/>
      <c r="E335" s="191"/>
      <c r="F335" s="191"/>
      <c r="G335" s="191"/>
      <c r="H335" s="191"/>
      <c r="I335" s="191"/>
      <c r="J335" s="191"/>
    </row>
    <row r="336" spans="1:10" s="192" customFormat="1">
      <c r="A336" s="190"/>
      <c r="B336" s="191"/>
      <c r="C336" s="191"/>
      <c r="D336" s="191"/>
      <c r="E336" s="191"/>
      <c r="F336" s="191"/>
      <c r="G336" s="191"/>
      <c r="H336" s="191"/>
      <c r="I336" s="191"/>
      <c r="J336" s="191"/>
    </row>
    <row r="337" spans="1:10" s="192" customFormat="1">
      <c r="A337" s="190"/>
      <c r="B337" s="191"/>
      <c r="C337" s="191"/>
      <c r="D337" s="191"/>
      <c r="E337" s="191"/>
      <c r="F337" s="191"/>
      <c r="G337" s="191"/>
      <c r="H337" s="191"/>
      <c r="I337" s="191"/>
      <c r="J337" s="191"/>
    </row>
    <row r="338" spans="1:10" s="192" customFormat="1">
      <c r="A338" s="190"/>
      <c r="B338" s="191"/>
      <c r="C338" s="191"/>
      <c r="D338" s="191"/>
      <c r="E338" s="191"/>
      <c r="F338" s="191"/>
      <c r="G338" s="191"/>
      <c r="H338" s="191"/>
      <c r="I338" s="191"/>
      <c r="J338" s="191"/>
    </row>
    <row r="339" spans="1:10" s="192" customFormat="1">
      <c r="A339" s="190"/>
      <c r="B339" s="191"/>
      <c r="C339" s="191"/>
      <c r="D339" s="191"/>
      <c r="E339" s="191"/>
      <c r="F339" s="191"/>
      <c r="G339" s="191"/>
      <c r="H339" s="191"/>
      <c r="I339" s="191"/>
      <c r="J339" s="191"/>
    </row>
    <row r="340" spans="1:10" s="192" customFormat="1">
      <c r="A340" s="190"/>
      <c r="B340" s="191"/>
      <c r="C340" s="191"/>
      <c r="D340" s="191"/>
      <c r="E340" s="191"/>
      <c r="F340" s="191"/>
      <c r="G340" s="191"/>
      <c r="H340" s="191"/>
      <c r="I340" s="191"/>
      <c r="J340" s="191"/>
    </row>
    <row r="341" spans="1:10" s="192" customFormat="1">
      <c r="A341" s="190"/>
      <c r="B341" s="191"/>
      <c r="C341" s="191"/>
      <c r="D341" s="191"/>
      <c r="E341" s="191"/>
      <c r="F341" s="191"/>
      <c r="G341" s="191"/>
      <c r="H341" s="191"/>
      <c r="I341" s="191"/>
      <c r="J341" s="191"/>
    </row>
    <row r="342" spans="1:10" s="192" customFormat="1">
      <c r="A342" s="190"/>
      <c r="B342" s="191"/>
      <c r="C342" s="191"/>
      <c r="D342" s="191"/>
      <c r="E342" s="191"/>
      <c r="F342" s="191"/>
      <c r="G342" s="191"/>
      <c r="H342" s="191"/>
      <c r="I342" s="191"/>
      <c r="J342" s="191"/>
    </row>
    <row r="343" spans="1:10" s="192" customFormat="1">
      <c r="A343" s="190"/>
      <c r="B343" s="191"/>
      <c r="C343" s="191"/>
      <c r="D343" s="191"/>
      <c r="E343" s="191"/>
      <c r="F343" s="191"/>
      <c r="G343" s="191"/>
      <c r="H343" s="191"/>
      <c r="I343" s="191"/>
      <c r="J343" s="191"/>
    </row>
    <row r="344" spans="1:10" s="192" customFormat="1">
      <c r="A344" s="190"/>
      <c r="B344" s="191"/>
      <c r="C344" s="191"/>
      <c r="D344" s="191"/>
      <c r="E344" s="191"/>
      <c r="F344" s="191"/>
      <c r="G344" s="191"/>
      <c r="H344" s="191"/>
      <c r="I344" s="191"/>
      <c r="J344" s="191"/>
    </row>
    <row r="345" spans="1:10" s="192" customFormat="1">
      <c r="A345" s="190"/>
      <c r="B345" s="191"/>
      <c r="C345" s="191"/>
      <c r="D345" s="191"/>
      <c r="E345" s="191"/>
      <c r="F345" s="191"/>
      <c r="G345" s="191"/>
      <c r="H345" s="191"/>
      <c r="I345" s="191"/>
      <c r="J345" s="191"/>
    </row>
    <row r="346" spans="1:10" s="192" customFormat="1">
      <c r="A346" s="190"/>
      <c r="B346" s="191"/>
      <c r="C346" s="191"/>
      <c r="D346" s="191"/>
      <c r="E346" s="191"/>
      <c r="F346" s="191"/>
      <c r="G346" s="191"/>
      <c r="H346" s="191"/>
      <c r="I346" s="191"/>
      <c r="J346" s="191"/>
    </row>
    <row r="347" spans="1:10" s="192" customFormat="1">
      <c r="A347" s="190"/>
      <c r="B347" s="191"/>
      <c r="C347" s="191"/>
      <c r="D347" s="191"/>
      <c r="E347" s="191"/>
      <c r="F347" s="191"/>
      <c r="G347" s="191"/>
      <c r="H347" s="191"/>
      <c r="I347" s="191"/>
      <c r="J347" s="191"/>
    </row>
    <row r="348" spans="1:10" s="192" customFormat="1">
      <c r="A348" s="190"/>
      <c r="B348" s="191"/>
      <c r="C348" s="191"/>
      <c r="D348" s="191"/>
      <c r="E348" s="191"/>
      <c r="F348" s="191"/>
      <c r="G348" s="191"/>
      <c r="H348" s="191"/>
      <c r="I348" s="191"/>
      <c r="J348" s="191"/>
    </row>
    <row r="349" spans="1:10" s="192" customFormat="1">
      <c r="A349" s="190"/>
      <c r="B349" s="191"/>
      <c r="C349" s="191"/>
      <c r="D349" s="191"/>
      <c r="E349" s="191"/>
      <c r="F349" s="191"/>
      <c r="G349" s="191"/>
      <c r="H349" s="191"/>
      <c r="I349" s="191"/>
      <c r="J349" s="191"/>
    </row>
    <row r="350" spans="1:10" s="192" customFormat="1">
      <c r="A350" s="190"/>
      <c r="B350" s="191"/>
      <c r="C350" s="191"/>
      <c r="D350" s="191"/>
      <c r="E350" s="191"/>
      <c r="F350" s="191"/>
      <c r="G350" s="191"/>
      <c r="H350" s="191"/>
      <c r="I350" s="191"/>
      <c r="J350" s="191"/>
    </row>
    <row r="351" spans="1:10" s="192" customFormat="1">
      <c r="A351" s="190"/>
      <c r="B351" s="191"/>
      <c r="C351" s="191"/>
      <c r="D351" s="191"/>
      <c r="E351" s="191"/>
      <c r="F351" s="191"/>
      <c r="G351" s="191"/>
      <c r="H351" s="191"/>
      <c r="I351" s="191"/>
      <c r="J351" s="191"/>
    </row>
    <row r="352" spans="1:10" s="192" customFormat="1">
      <c r="A352" s="190"/>
      <c r="B352" s="191"/>
      <c r="C352" s="191"/>
      <c r="D352" s="191"/>
      <c r="E352" s="191"/>
      <c r="F352" s="191"/>
      <c r="G352" s="191"/>
      <c r="H352" s="191"/>
      <c r="I352" s="191"/>
      <c r="J352" s="191"/>
    </row>
    <row r="353" spans="1:10" s="192" customFormat="1">
      <c r="A353" s="190"/>
      <c r="B353" s="191"/>
      <c r="C353" s="191"/>
      <c r="D353" s="191"/>
      <c r="E353" s="191"/>
      <c r="F353" s="191"/>
      <c r="G353" s="191"/>
      <c r="H353" s="191"/>
      <c r="I353" s="191"/>
      <c r="J353" s="191"/>
    </row>
    <row r="354" spans="1:10" s="192" customFormat="1">
      <c r="A354" s="190"/>
      <c r="B354" s="191"/>
      <c r="C354" s="191"/>
      <c r="D354" s="191"/>
      <c r="E354" s="191"/>
      <c r="F354" s="191"/>
      <c r="G354" s="191"/>
      <c r="H354" s="191"/>
      <c r="I354" s="191"/>
      <c r="J354" s="191"/>
    </row>
    <row r="355" spans="1:10" s="192" customFormat="1">
      <c r="A355" s="190"/>
      <c r="B355" s="191"/>
      <c r="C355" s="191"/>
      <c r="D355" s="191"/>
      <c r="E355" s="191"/>
      <c r="F355" s="191"/>
      <c r="G355" s="191"/>
      <c r="H355" s="191"/>
      <c r="I355" s="191"/>
      <c r="J355" s="191"/>
    </row>
    <row r="356" spans="1:10" s="192" customFormat="1">
      <c r="A356" s="190"/>
      <c r="B356" s="191"/>
      <c r="C356" s="191"/>
      <c r="D356" s="191"/>
      <c r="E356" s="191"/>
      <c r="F356" s="191"/>
      <c r="G356" s="191"/>
      <c r="H356" s="191"/>
      <c r="I356" s="191"/>
      <c r="J356" s="191"/>
    </row>
    <row r="357" spans="1:10" s="192" customFormat="1">
      <c r="A357" s="190"/>
      <c r="B357" s="191"/>
      <c r="C357" s="191"/>
      <c r="D357" s="191"/>
      <c r="E357" s="191"/>
      <c r="F357" s="191"/>
      <c r="G357" s="191"/>
      <c r="H357" s="191"/>
      <c r="I357" s="191"/>
      <c r="J357" s="191"/>
    </row>
    <row r="358" spans="1:10" s="192" customFormat="1">
      <c r="A358" s="190"/>
      <c r="B358" s="191"/>
      <c r="C358" s="191"/>
      <c r="D358" s="191"/>
      <c r="E358" s="191"/>
      <c r="F358" s="191"/>
      <c r="G358" s="191"/>
      <c r="H358" s="191"/>
      <c r="I358" s="191"/>
      <c r="J358" s="191"/>
    </row>
    <row r="359" spans="1:10" s="192" customFormat="1">
      <c r="A359" s="190"/>
      <c r="B359" s="191"/>
      <c r="C359" s="191"/>
      <c r="D359" s="191"/>
      <c r="E359" s="191"/>
      <c r="F359" s="191"/>
      <c r="G359" s="191"/>
      <c r="H359" s="191"/>
      <c r="I359" s="191"/>
      <c r="J359" s="191"/>
    </row>
    <row r="360" spans="1:10" s="192" customFormat="1">
      <c r="A360" s="190"/>
      <c r="B360" s="191"/>
      <c r="C360" s="191"/>
      <c r="D360" s="191"/>
      <c r="E360" s="191"/>
      <c r="F360" s="191"/>
      <c r="G360" s="191"/>
      <c r="H360" s="191"/>
      <c r="I360" s="191"/>
      <c r="J360" s="191"/>
    </row>
    <row r="361" spans="1:10" s="192" customFormat="1">
      <c r="A361" s="190"/>
      <c r="B361" s="191"/>
      <c r="C361" s="191"/>
      <c r="D361" s="191"/>
      <c r="E361" s="191"/>
      <c r="F361" s="191"/>
      <c r="G361" s="191"/>
      <c r="H361" s="191"/>
      <c r="I361" s="191"/>
      <c r="J361" s="191"/>
    </row>
    <row r="362" spans="1:10" s="192" customFormat="1">
      <c r="A362" s="190"/>
      <c r="B362" s="191"/>
      <c r="C362" s="191"/>
      <c r="D362" s="191"/>
      <c r="E362" s="191"/>
      <c r="F362" s="191"/>
      <c r="G362" s="191"/>
      <c r="H362" s="191"/>
      <c r="I362" s="191"/>
      <c r="J362" s="191"/>
    </row>
    <row r="363" spans="1:10" s="192" customFormat="1">
      <c r="A363" s="190"/>
      <c r="B363" s="191"/>
      <c r="C363" s="191"/>
      <c r="D363" s="191"/>
      <c r="E363" s="191"/>
      <c r="F363" s="191"/>
      <c r="G363" s="191"/>
      <c r="H363" s="191"/>
      <c r="I363" s="191"/>
      <c r="J363" s="191"/>
    </row>
    <row r="364" spans="1:10" s="192" customFormat="1">
      <c r="A364" s="190"/>
      <c r="B364" s="191"/>
      <c r="C364" s="191"/>
      <c r="D364" s="191"/>
      <c r="E364" s="191"/>
      <c r="F364" s="191"/>
      <c r="G364" s="191"/>
      <c r="H364" s="191"/>
      <c r="I364" s="191"/>
      <c r="J364" s="191"/>
    </row>
    <row r="365" spans="1:10" s="192" customFormat="1">
      <c r="A365" s="190"/>
      <c r="B365" s="191"/>
      <c r="C365" s="191"/>
      <c r="D365" s="191"/>
      <c r="E365" s="191"/>
      <c r="F365" s="191"/>
      <c r="G365" s="191"/>
      <c r="H365" s="191"/>
      <c r="I365" s="191"/>
      <c r="J365" s="191"/>
    </row>
    <row r="366" spans="1:10" s="192" customFormat="1">
      <c r="A366" s="190"/>
      <c r="B366" s="191"/>
      <c r="C366" s="191"/>
      <c r="D366" s="191"/>
      <c r="E366" s="191"/>
      <c r="F366" s="191"/>
      <c r="G366" s="191"/>
      <c r="H366" s="191"/>
      <c r="I366" s="191"/>
      <c r="J366" s="191"/>
    </row>
    <row r="367" spans="1:10" s="192" customFormat="1">
      <c r="A367" s="190"/>
      <c r="B367" s="191"/>
      <c r="C367" s="191"/>
      <c r="D367" s="191"/>
      <c r="E367" s="191"/>
      <c r="F367" s="191"/>
      <c r="G367" s="191"/>
      <c r="H367" s="191"/>
      <c r="I367" s="191"/>
      <c r="J367" s="191"/>
    </row>
    <row r="368" spans="1:10" s="192" customFormat="1">
      <c r="A368" s="190"/>
      <c r="B368" s="191"/>
      <c r="C368" s="191"/>
      <c r="D368" s="191"/>
      <c r="E368" s="191"/>
      <c r="F368" s="191"/>
      <c r="G368" s="191"/>
      <c r="H368" s="191"/>
      <c r="I368" s="191"/>
      <c r="J368" s="191"/>
    </row>
    <row r="369" spans="1:10" s="192" customFormat="1">
      <c r="A369" s="190"/>
      <c r="B369" s="191"/>
      <c r="C369" s="191"/>
      <c r="D369" s="191"/>
      <c r="E369" s="191"/>
      <c r="F369" s="191"/>
      <c r="G369" s="191"/>
      <c r="H369" s="191"/>
      <c r="I369" s="191"/>
      <c r="J369" s="191"/>
    </row>
    <row r="370" spans="1:10" s="192" customFormat="1">
      <c r="A370" s="190"/>
      <c r="B370" s="191"/>
      <c r="C370" s="191"/>
      <c r="D370" s="191"/>
      <c r="E370" s="191"/>
      <c r="F370" s="191"/>
      <c r="G370" s="191"/>
      <c r="H370" s="191"/>
      <c r="I370" s="191"/>
      <c r="J370" s="191"/>
    </row>
    <row r="371" spans="1:10" s="192" customFormat="1">
      <c r="A371" s="190"/>
      <c r="B371" s="191"/>
      <c r="C371" s="191"/>
      <c r="D371" s="191"/>
      <c r="E371" s="191"/>
      <c r="F371" s="191"/>
      <c r="G371" s="191"/>
      <c r="H371" s="191"/>
      <c r="I371" s="191"/>
      <c r="J371" s="191"/>
    </row>
    <row r="372" spans="1:10" s="192" customFormat="1">
      <c r="A372" s="190"/>
      <c r="B372" s="191"/>
      <c r="C372" s="191"/>
      <c r="D372" s="191"/>
      <c r="E372" s="191"/>
      <c r="F372" s="191"/>
      <c r="G372" s="191"/>
      <c r="H372" s="191"/>
      <c r="I372" s="191"/>
      <c r="J372" s="191"/>
    </row>
    <row r="373" spans="1:10" s="192" customFormat="1">
      <c r="A373" s="190"/>
      <c r="B373" s="191"/>
      <c r="C373" s="191"/>
      <c r="D373" s="191"/>
      <c r="E373" s="191"/>
      <c r="F373" s="191"/>
      <c r="G373" s="191"/>
      <c r="H373" s="191"/>
      <c r="I373" s="191"/>
      <c r="J373" s="191"/>
    </row>
    <row r="374" spans="1:10" s="192" customFormat="1">
      <c r="A374" s="190"/>
      <c r="B374" s="191"/>
      <c r="C374" s="191"/>
      <c r="D374" s="191"/>
      <c r="E374" s="191"/>
      <c r="F374" s="191"/>
      <c r="G374" s="191"/>
      <c r="H374" s="191"/>
      <c r="I374" s="191"/>
      <c r="J374" s="191"/>
    </row>
    <row r="375" spans="1:10" s="192" customFormat="1">
      <c r="A375" s="190"/>
      <c r="B375" s="191"/>
      <c r="C375" s="191"/>
      <c r="D375" s="191"/>
      <c r="E375" s="191"/>
      <c r="F375" s="191"/>
      <c r="G375" s="191"/>
      <c r="H375" s="191"/>
      <c r="I375" s="191"/>
      <c r="J375" s="191"/>
    </row>
    <row r="376" spans="1:10" s="192" customFormat="1">
      <c r="A376" s="190"/>
      <c r="B376" s="191"/>
      <c r="C376" s="191"/>
      <c r="D376" s="191"/>
      <c r="E376" s="191"/>
      <c r="F376" s="191"/>
      <c r="G376" s="191"/>
      <c r="H376" s="191"/>
      <c r="I376" s="191"/>
      <c r="J376" s="191"/>
    </row>
    <row r="377" spans="1:10" s="192" customFormat="1">
      <c r="A377" s="190"/>
      <c r="B377" s="191"/>
      <c r="C377" s="191"/>
      <c r="D377" s="191"/>
      <c r="E377" s="191"/>
      <c r="F377" s="191"/>
      <c r="G377" s="191"/>
      <c r="H377" s="191"/>
      <c r="I377" s="191"/>
      <c r="J377" s="191"/>
    </row>
    <row r="378" spans="1:10" s="192" customFormat="1">
      <c r="A378" s="190"/>
      <c r="B378" s="191"/>
      <c r="C378" s="191"/>
      <c r="D378" s="191"/>
      <c r="E378" s="191"/>
      <c r="F378" s="191"/>
      <c r="G378" s="191"/>
      <c r="H378" s="191"/>
      <c r="I378" s="191"/>
      <c r="J378" s="191"/>
    </row>
    <row r="379" spans="1:10" s="192" customFormat="1">
      <c r="A379" s="190"/>
      <c r="B379" s="191"/>
      <c r="C379" s="191"/>
      <c r="D379" s="191"/>
      <c r="E379" s="191"/>
      <c r="F379" s="191"/>
      <c r="G379" s="191"/>
      <c r="H379" s="191"/>
      <c r="I379" s="191"/>
      <c r="J379" s="191"/>
    </row>
    <row r="380" spans="1:10" s="192" customFormat="1">
      <c r="A380" s="190"/>
      <c r="B380" s="191"/>
      <c r="C380" s="191"/>
      <c r="D380" s="191"/>
      <c r="E380" s="191"/>
      <c r="F380" s="191"/>
      <c r="G380" s="191"/>
      <c r="H380" s="191"/>
      <c r="I380" s="191"/>
      <c r="J380" s="191"/>
    </row>
    <row r="381" spans="1:10" s="192" customFormat="1">
      <c r="A381" s="190"/>
      <c r="B381" s="191"/>
      <c r="C381" s="191"/>
      <c r="D381" s="191"/>
      <c r="E381" s="191"/>
      <c r="F381" s="191"/>
      <c r="G381" s="191"/>
      <c r="H381" s="191"/>
      <c r="I381" s="191"/>
      <c r="J381" s="191"/>
    </row>
    <row r="382" spans="1:10" s="192" customFormat="1">
      <c r="A382" s="190"/>
      <c r="B382" s="191"/>
      <c r="C382" s="191"/>
      <c r="D382" s="191"/>
      <c r="E382" s="191"/>
      <c r="F382" s="191"/>
      <c r="G382" s="191"/>
      <c r="H382" s="191"/>
      <c r="I382" s="191"/>
      <c r="J382" s="191"/>
    </row>
    <row r="383" spans="1:10" s="192" customFormat="1">
      <c r="A383" s="190"/>
      <c r="B383" s="191"/>
      <c r="C383" s="191"/>
      <c r="D383" s="191"/>
      <c r="E383" s="191"/>
      <c r="F383" s="191"/>
      <c r="G383" s="191"/>
      <c r="H383" s="191"/>
      <c r="I383" s="191"/>
      <c r="J383" s="191"/>
    </row>
    <row r="384" spans="1:10" s="192" customFormat="1">
      <c r="A384" s="190"/>
      <c r="B384" s="191"/>
      <c r="C384" s="191"/>
      <c r="D384" s="191"/>
      <c r="E384" s="191"/>
      <c r="F384" s="191"/>
      <c r="G384" s="191"/>
      <c r="H384" s="191"/>
      <c r="I384" s="191"/>
      <c r="J384" s="191"/>
    </row>
    <row r="385" spans="1:10" s="192" customFormat="1">
      <c r="A385" s="190"/>
      <c r="B385" s="191"/>
      <c r="C385" s="191"/>
      <c r="D385" s="191"/>
      <c r="E385" s="191"/>
      <c r="F385" s="191"/>
      <c r="G385" s="191"/>
      <c r="H385" s="191"/>
      <c r="I385" s="191"/>
      <c r="J385" s="191"/>
    </row>
    <row r="386" spans="1:10" s="192" customFormat="1">
      <c r="A386" s="190"/>
      <c r="B386" s="191"/>
      <c r="C386" s="191"/>
      <c r="D386" s="191"/>
      <c r="E386" s="191"/>
      <c r="F386" s="191"/>
      <c r="G386" s="191"/>
      <c r="H386" s="191"/>
      <c r="I386" s="191"/>
      <c r="J386" s="191"/>
    </row>
    <row r="387" spans="1:10" s="192" customFormat="1">
      <c r="A387" s="190"/>
      <c r="B387" s="191"/>
      <c r="C387" s="191"/>
      <c r="D387" s="191"/>
      <c r="E387" s="191"/>
      <c r="F387" s="191"/>
      <c r="G387" s="191"/>
      <c r="H387" s="191"/>
      <c r="I387" s="191"/>
      <c r="J387" s="191"/>
    </row>
    <row r="388" spans="1:10" s="192" customFormat="1">
      <c r="A388" s="190"/>
      <c r="B388" s="191"/>
      <c r="C388" s="191"/>
      <c r="D388" s="191"/>
      <c r="E388" s="191"/>
      <c r="F388" s="191"/>
      <c r="G388" s="191"/>
      <c r="H388" s="191"/>
      <c r="I388" s="191"/>
      <c r="J388" s="191"/>
    </row>
    <row r="389" spans="1:10" s="192" customFormat="1">
      <c r="A389" s="190"/>
      <c r="B389" s="191"/>
      <c r="C389" s="191"/>
      <c r="D389" s="191"/>
      <c r="E389" s="191"/>
      <c r="F389" s="191"/>
      <c r="G389" s="191"/>
      <c r="H389" s="191"/>
      <c r="I389" s="191"/>
      <c r="J389" s="191"/>
    </row>
    <row r="390" spans="1:10" s="192" customFormat="1">
      <c r="A390" s="190"/>
      <c r="B390" s="191"/>
      <c r="C390" s="191"/>
      <c r="D390" s="191"/>
      <c r="E390" s="191"/>
      <c r="F390" s="191"/>
      <c r="G390" s="191"/>
      <c r="H390" s="191"/>
      <c r="I390" s="191"/>
      <c r="J390" s="191"/>
    </row>
    <row r="391" spans="1:10" s="192" customFormat="1">
      <c r="A391" s="190"/>
      <c r="B391" s="191"/>
      <c r="C391" s="191"/>
      <c r="D391" s="191"/>
      <c r="E391" s="191"/>
      <c r="F391" s="191"/>
      <c r="G391" s="191"/>
      <c r="H391" s="191"/>
      <c r="I391" s="191"/>
      <c r="J391" s="191"/>
    </row>
    <row r="392" spans="1:10" s="192" customFormat="1">
      <c r="A392" s="190"/>
      <c r="B392" s="191"/>
      <c r="C392" s="191"/>
      <c r="D392" s="191"/>
      <c r="E392" s="191"/>
      <c r="F392" s="191"/>
      <c r="G392" s="191"/>
      <c r="H392" s="191"/>
      <c r="I392" s="191"/>
      <c r="J392" s="191"/>
    </row>
    <row r="393" spans="1:10" s="192" customFormat="1">
      <c r="A393" s="190"/>
      <c r="B393" s="191"/>
      <c r="C393" s="191"/>
      <c r="D393" s="191"/>
      <c r="E393" s="191"/>
      <c r="F393" s="191"/>
      <c r="G393" s="191"/>
      <c r="H393" s="191"/>
      <c r="I393" s="191"/>
      <c r="J393" s="191"/>
    </row>
    <row r="394" spans="1:10" s="192" customFormat="1">
      <c r="A394" s="190"/>
      <c r="B394" s="191"/>
      <c r="C394" s="191"/>
      <c r="D394" s="191"/>
      <c r="E394" s="191"/>
      <c r="F394" s="191"/>
      <c r="G394" s="191"/>
      <c r="H394" s="191"/>
      <c r="I394" s="191"/>
      <c r="J394" s="191"/>
    </row>
    <row r="395" spans="1:10" s="192" customFormat="1">
      <c r="A395" s="190"/>
      <c r="B395" s="191"/>
      <c r="C395" s="191"/>
      <c r="D395" s="191"/>
      <c r="E395" s="191"/>
      <c r="F395" s="191"/>
      <c r="G395" s="191"/>
      <c r="H395" s="191"/>
      <c r="I395" s="191"/>
      <c r="J395" s="191"/>
    </row>
    <row r="396" spans="1:10" s="192" customFormat="1">
      <c r="A396" s="190"/>
      <c r="B396" s="191"/>
      <c r="C396" s="191"/>
      <c r="D396" s="191"/>
      <c r="E396" s="191"/>
      <c r="F396" s="191"/>
      <c r="G396" s="191"/>
      <c r="H396" s="191"/>
      <c r="I396" s="191"/>
      <c r="J396" s="191"/>
    </row>
    <row r="397" spans="1:10" s="192" customFormat="1">
      <c r="A397" s="190"/>
      <c r="B397" s="191"/>
      <c r="C397" s="191"/>
      <c r="D397" s="191"/>
      <c r="E397" s="191"/>
      <c r="F397" s="191"/>
      <c r="G397" s="191"/>
      <c r="H397" s="191"/>
      <c r="I397" s="191"/>
      <c r="J397" s="191"/>
    </row>
    <row r="398" spans="1:10" s="192" customFormat="1">
      <c r="A398" s="190"/>
      <c r="B398" s="191"/>
      <c r="C398" s="191"/>
      <c r="D398" s="191"/>
      <c r="E398" s="191"/>
      <c r="F398" s="191"/>
      <c r="G398" s="191"/>
      <c r="H398" s="191"/>
      <c r="I398" s="191"/>
      <c r="J398" s="191"/>
    </row>
    <row r="399" spans="1:10" s="192" customFormat="1">
      <c r="A399" s="190"/>
      <c r="B399" s="191"/>
      <c r="C399" s="191"/>
      <c r="D399" s="191"/>
      <c r="E399" s="191"/>
      <c r="F399" s="191"/>
      <c r="G399" s="191"/>
      <c r="H399" s="191"/>
      <c r="I399" s="191"/>
      <c r="J399" s="191"/>
    </row>
    <row r="400" spans="1:10" s="192" customFormat="1">
      <c r="A400" s="190"/>
      <c r="B400" s="191"/>
      <c r="C400" s="191"/>
      <c r="D400" s="191"/>
      <c r="E400" s="191"/>
      <c r="F400" s="191"/>
      <c r="G400" s="191"/>
      <c r="H400" s="191"/>
      <c r="I400" s="191"/>
      <c r="J400" s="191"/>
    </row>
    <row r="401" spans="1:10" s="192" customFormat="1">
      <c r="A401" s="190"/>
      <c r="B401" s="191"/>
      <c r="C401" s="191"/>
      <c r="D401" s="191"/>
      <c r="E401" s="191"/>
      <c r="F401" s="191"/>
      <c r="G401" s="191"/>
      <c r="H401" s="191"/>
      <c r="I401" s="191"/>
      <c r="J401" s="191"/>
    </row>
    <row r="402" spans="1:10" s="192" customFormat="1">
      <c r="A402" s="190"/>
      <c r="B402" s="191"/>
      <c r="C402" s="191"/>
      <c r="D402" s="191"/>
      <c r="E402" s="191"/>
      <c r="F402" s="191"/>
      <c r="G402" s="191"/>
      <c r="H402" s="191"/>
      <c r="I402" s="191"/>
      <c r="J402" s="191"/>
    </row>
    <row r="403" spans="1:10" s="192" customFormat="1">
      <c r="A403" s="190"/>
      <c r="B403" s="191"/>
      <c r="C403" s="191"/>
      <c r="D403" s="191"/>
      <c r="E403" s="191"/>
      <c r="F403" s="191"/>
      <c r="G403" s="191"/>
      <c r="H403" s="191"/>
      <c r="I403" s="191"/>
      <c r="J403" s="191"/>
    </row>
    <row r="404" spans="1:10" s="192" customFormat="1">
      <c r="A404" s="190"/>
      <c r="B404" s="191"/>
      <c r="C404" s="191"/>
      <c r="D404" s="191"/>
      <c r="E404" s="191"/>
      <c r="F404" s="191"/>
      <c r="G404" s="191"/>
      <c r="H404" s="191"/>
      <c r="I404" s="191"/>
      <c r="J404" s="191"/>
    </row>
    <row r="405" spans="1:10" s="192" customFormat="1">
      <c r="A405" s="190"/>
      <c r="B405" s="191"/>
      <c r="C405" s="191"/>
      <c r="D405" s="191"/>
      <c r="E405" s="191"/>
      <c r="F405" s="191"/>
      <c r="G405" s="191"/>
      <c r="H405" s="191"/>
      <c r="I405" s="191"/>
      <c r="J405" s="191"/>
    </row>
    <row r="406" spans="1:10" s="192" customFormat="1">
      <c r="A406" s="190"/>
      <c r="B406" s="191"/>
      <c r="C406" s="191"/>
      <c r="D406" s="191"/>
      <c r="E406" s="191"/>
      <c r="F406" s="191"/>
      <c r="G406" s="191"/>
      <c r="H406" s="191"/>
      <c r="I406" s="191"/>
      <c r="J406" s="191"/>
    </row>
    <row r="407" spans="1:10" s="192" customFormat="1">
      <c r="A407" s="190"/>
      <c r="B407" s="191"/>
      <c r="C407" s="191"/>
      <c r="D407" s="191"/>
      <c r="E407" s="191"/>
      <c r="F407" s="191"/>
      <c r="G407" s="191"/>
      <c r="H407" s="191"/>
      <c r="I407" s="191"/>
      <c r="J407" s="191"/>
    </row>
    <row r="408" spans="1:10" s="192" customFormat="1">
      <c r="A408" s="190"/>
      <c r="B408" s="191"/>
      <c r="C408" s="191"/>
      <c r="D408" s="191"/>
      <c r="E408" s="191"/>
      <c r="F408" s="191"/>
      <c r="G408" s="191"/>
      <c r="H408" s="191"/>
      <c r="I408" s="191"/>
      <c r="J408" s="191"/>
    </row>
    <row r="409" spans="1:10" s="192" customFormat="1">
      <c r="A409" s="190"/>
      <c r="B409" s="191"/>
      <c r="C409" s="191"/>
      <c r="D409" s="191"/>
      <c r="E409" s="191"/>
      <c r="F409" s="191"/>
      <c r="G409" s="191"/>
      <c r="H409" s="191"/>
      <c r="I409" s="191"/>
      <c r="J409" s="191"/>
    </row>
    <row r="410" spans="1:10" s="192" customFormat="1">
      <c r="A410" s="190"/>
      <c r="B410" s="191"/>
      <c r="C410" s="191"/>
      <c r="D410" s="191"/>
      <c r="E410" s="191"/>
      <c r="F410" s="191"/>
      <c r="G410" s="191"/>
      <c r="H410" s="191"/>
      <c r="I410" s="191"/>
      <c r="J410" s="191"/>
    </row>
    <row r="411" spans="1:10" s="192" customFormat="1">
      <c r="A411" s="190"/>
      <c r="B411" s="191"/>
      <c r="C411" s="191"/>
      <c r="D411" s="191"/>
      <c r="E411" s="191"/>
      <c r="F411" s="191"/>
      <c r="G411" s="191"/>
      <c r="H411" s="191"/>
      <c r="I411" s="191"/>
      <c r="J411" s="191"/>
    </row>
    <row r="412" spans="1:10" s="192" customFormat="1">
      <c r="A412" s="190"/>
      <c r="B412" s="191"/>
      <c r="C412" s="191"/>
      <c r="D412" s="191"/>
      <c r="E412" s="191"/>
      <c r="F412" s="191"/>
      <c r="G412" s="191"/>
      <c r="H412" s="191"/>
      <c r="I412" s="191"/>
      <c r="J412" s="191"/>
    </row>
    <row r="413" spans="1:10" s="192" customFormat="1">
      <c r="A413" s="190"/>
      <c r="B413" s="191"/>
      <c r="C413" s="191"/>
      <c r="D413" s="191"/>
      <c r="E413" s="191"/>
      <c r="F413" s="191"/>
      <c r="G413" s="191"/>
      <c r="H413" s="191"/>
      <c r="I413" s="191"/>
      <c r="J413" s="191"/>
    </row>
    <row r="414" spans="1:10" s="192" customFormat="1">
      <c r="A414" s="190"/>
      <c r="B414" s="191"/>
      <c r="C414" s="191"/>
      <c r="D414" s="191"/>
      <c r="E414" s="191"/>
      <c r="F414" s="191"/>
      <c r="G414" s="191"/>
      <c r="H414" s="191"/>
      <c r="I414" s="191"/>
      <c r="J414" s="191"/>
    </row>
    <row r="415" spans="1:10" s="192" customFormat="1">
      <c r="A415" s="190"/>
      <c r="B415" s="191"/>
      <c r="C415" s="191"/>
      <c r="D415" s="191"/>
      <c r="E415" s="191"/>
      <c r="F415" s="191"/>
      <c r="G415" s="191"/>
      <c r="H415" s="191"/>
      <c r="I415" s="191"/>
      <c r="J415" s="191"/>
    </row>
    <row r="416" spans="1:10" s="192" customFormat="1">
      <c r="A416" s="190"/>
      <c r="B416" s="191"/>
      <c r="C416" s="191"/>
      <c r="D416" s="191"/>
      <c r="E416" s="191"/>
      <c r="F416" s="191"/>
      <c r="G416" s="191"/>
      <c r="H416" s="191"/>
      <c r="I416" s="191"/>
      <c r="J416" s="191"/>
    </row>
    <row r="417" spans="1:10" s="192" customFormat="1">
      <c r="A417" s="190"/>
      <c r="B417" s="191"/>
      <c r="C417" s="191"/>
      <c r="D417" s="191"/>
      <c r="E417" s="191"/>
      <c r="F417" s="191"/>
      <c r="G417" s="191"/>
      <c r="H417" s="191"/>
      <c r="I417" s="191"/>
      <c r="J417" s="191"/>
    </row>
    <row r="418" spans="1:10" s="192" customFormat="1">
      <c r="A418" s="190"/>
      <c r="B418" s="191"/>
      <c r="C418" s="191"/>
      <c r="D418" s="191"/>
      <c r="E418" s="191"/>
      <c r="F418" s="191"/>
      <c r="G418" s="191"/>
      <c r="H418" s="191"/>
      <c r="I418" s="191"/>
      <c r="J418" s="191"/>
    </row>
    <row r="419" spans="1:10" s="192" customFormat="1">
      <c r="A419" s="190"/>
      <c r="B419" s="191"/>
      <c r="C419" s="191"/>
      <c r="D419" s="191"/>
      <c r="E419" s="191"/>
      <c r="F419" s="191"/>
      <c r="G419" s="191"/>
      <c r="H419" s="191"/>
      <c r="I419" s="191"/>
      <c r="J419" s="191"/>
    </row>
    <row r="420" spans="1:10" s="192" customFormat="1">
      <c r="A420" s="190"/>
      <c r="B420" s="191"/>
      <c r="C420" s="191"/>
      <c r="D420" s="191"/>
      <c r="E420" s="191"/>
      <c r="F420" s="191"/>
      <c r="G420" s="191"/>
      <c r="H420" s="191"/>
      <c r="I420" s="191"/>
      <c r="J420" s="191"/>
    </row>
    <row r="421" spans="1:10" s="192" customFormat="1">
      <c r="A421" s="190"/>
      <c r="B421" s="191"/>
      <c r="C421" s="191"/>
      <c r="D421" s="191"/>
      <c r="E421" s="191"/>
      <c r="F421" s="191"/>
      <c r="G421" s="191"/>
      <c r="H421" s="191"/>
      <c r="I421" s="191"/>
      <c r="J421" s="191"/>
    </row>
    <row r="422" spans="1:10" s="192" customFormat="1">
      <c r="A422" s="190"/>
      <c r="B422" s="191"/>
      <c r="C422" s="191"/>
      <c r="D422" s="191"/>
      <c r="E422" s="191"/>
      <c r="F422" s="191"/>
      <c r="G422" s="191"/>
      <c r="H422" s="191"/>
      <c r="I422" s="191"/>
      <c r="J422" s="191"/>
    </row>
    <row r="423" spans="1:10" s="192" customFormat="1">
      <c r="A423" s="190"/>
      <c r="B423" s="191"/>
      <c r="C423" s="191"/>
      <c r="D423" s="191"/>
      <c r="E423" s="191"/>
      <c r="F423" s="191"/>
      <c r="G423" s="191"/>
      <c r="H423" s="191"/>
      <c r="I423" s="191"/>
      <c r="J423" s="191"/>
    </row>
    <row r="424" spans="1:10" s="192" customFormat="1">
      <c r="A424" s="190"/>
      <c r="B424" s="191"/>
      <c r="C424" s="191"/>
      <c r="D424" s="191"/>
      <c r="E424" s="191"/>
      <c r="F424" s="191"/>
      <c r="G424" s="191"/>
      <c r="H424" s="191"/>
      <c r="I424" s="191"/>
      <c r="J424" s="191"/>
    </row>
    <row r="425" spans="1:10" s="192" customFormat="1">
      <c r="A425" s="190"/>
      <c r="B425" s="191"/>
      <c r="C425" s="191"/>
      <c r="D425" s="191"/>
      <c r="E425" s="191"/>
      <c r="F425" s="191"/>
      <c r="G425" s="191"/>
      <c r="H425" s="191"/>
      <c r="I425" s="191"/>
      <c r="J425" s="191"/>
    </row>
    <row r="426" spans="1:10" s="192" customFormat="1">
      <c r="A426" s="190"/>
      <c r="B426" s="191"/>
      <c r="C426" s="191"/>
      <c r="D426" s="191"/>
      <c r="E426" s="191"/>
      <c r="F426" s="191"/>
      <c r="G426" s="191"/>
      <c r="H426" s="191"/>
      <c r="I426" s="191"/>
      <c r="J426" s="191"/>
    </row>
    <row r="427" spans="1:10" s="192" customFormat="1">
      <c r="A427" s="190"/>
      <c r="B427" s="191"/>
      <c r="C427" s="191"/>
      <c r="D427" s="191"/>
      <c r="E427" s="191"/>
      <c r="F427" s="191"/>
      <c r="G427" s="191"/>
      <c r="H427" s="191"/>
      <c r="I427" s="191"/>
      <c r="J427" s="191"/>
    </row>
    <row r="428" spans="1:10" s="192" customFormat="1">
      <c r="A428" s="190"/>
      <c r="B428" s="191"/>
      <c r="C428" s="191"/>
      <c r="D428" s="191"/>
      <c r="E428" s="191"/>
      <c r="F428" s="191"/>
      <c r="G428" s="191"/>
      <c r="H428" s="191"/>
      <c r="I428" s="191"/>
      <c r="J428" s="191"/>
    </row>
    <row r="429" spans="1:10" s="192" customFormat="1">
      <c r="A429" s="190"/>
      <c r="B429" s="191"/>
      <c r="C429" s="191"/>
      <c r="D429" s="191"/>
      <c r="E429" s="191"/>
      <c r="F429" s="191"/>
      <c r="G429" s="191"/>
      <c r="H429" s="191"/>
      <c r="I429" s="191"/>
      <c r="J429" s="191"/>
    </row>
    <row r="430" spans="1:10" s="192" customFormat="1">
      <c r="A430" s="190"/>
      <c r="B430" s="191"/>
      <c r="C430" s="191"/>
      <c r="D430" s="191"/>
      <c r="E430" s="191"/>
      <c r="F430" s="191"/>
      <c r="G430" s="191"/>
      <c r="H430" s="191"/>
      <c r="I430" s="191"/>
      <c r="J430" s="191"/>
    </row>
    <row r="431" spans="1:10" s="192" customFormat="1">
      <c r="A431" s="190"/>
      <c r="B431" s="191"/>
      <c r="C431" s="191"/>
      <c r="D431" s="191"/>
      <c r="E431" s="191"/>
      <c r="F431" s="191"/>
      <c r="G431" s="191"/>
      <c r="H431" s="191"/>
      <c r="I431" s="191"/>
      <c r="J431" s="191"/>
    </row>
    <row r="432" spans="1:10" s="192" customFormat="1">
      <c r="A432" s="190"/>
      <c r="B432" s="191"/>
      <c r="C432" s="191"/>
      <c r="D432" s="191"/>
      <c r="E432" s="191"/>
      <c r="F432" s="191"/>
      <c r="G432" s="191"/>
      <c r="H432" s="191"/>
      <c r="I432" s="191"/>
      <c r="J432" s="191"/>
    </row>
    <row r="433" spans="1:10" s="192" customFormat="1">
      <c r="A433" s="190"/>
      <c r="B433" s="191"/>
      <c r="C433" s="191"/>
      <c r="D433" s="191"/>
      <c r="E433" s="191"/>
      <c r="F433" s="191"/>
      <c r="G433" s="191"/>
      <c r="H433" s="191"/>
      <c r="I433" s="191"/>
      <c r="J433" s="191"/>
    </row>
    <row r="434" spans="1:10" s="192" customFormat="1">
      <c r="A434" s="190"/>
      <c r="B434" s="191"/>
      <c r="C434" s="191"/>
      <c r="D434" s="191"/>
      <c r="E434" s="191"/>
      <c r="F434" s="191"/>
      <c r="G434" s="191"/>
      <c r="H434" s="191"/>
      <c r="I434" s="191"/>
      <c r="J434" s="191"/>
    </row>
    <row r="435" spans="1:10" s="192" customFormat="1">
      <c r="A435" s="190"/>
      <c r="B435" s="191"/>
      <c r="C435" s="191"/>
      <c r="D435" s="191"/>
      <c r="E435" s="191"/>
      <c r="F435" s="191"/>
      <c r="G435" s="191"/>
      <c r="H435" s="191"/>
      <c r="I435" s="191"/>
      <c r="J435" s="191"/>
    </row>
    <row r="436" spans="1:10" s="192" customFormat="1">
      <c r="A436" s="190"/>
      <c r="B436" s="191"/>
      <c r="C436" s="191"/>
      <c r="D436" s="191"/>
      <c r="E436" s="191"/>
      <c r="F436" s="191"/>
      <c r="G436" s="191"/>
      <c r="H436" s="191"/>
      <c r="I436" s="191"/>
      <c r="J436" s="191"/>
    </row>
    <row r="437" spans="1:10" s="192" customFormat="1">
      <c r="A437" s="190"/>
      <c r="B437" s="191"/>
      <c r="C437" s="191"/>
      <c r="D437" s="191"/>
      <c r="E437" s="191"/>
      <c r="F437" s="191"/>
      <c r="G437" s="191"/>
      <c r="H437" s="191"/>
      <c r="I437" s="191"/>
      <c r="J437" s="191"/>
    </row>
    <row r="438" spans="1:10" s="192" customFormat="1">
      <c r="A438" s="190"/>
      <c r="B438" s="191"/>
      <c r="C438" s="191"/>
      <c r="D438" s="191"/>
      <c r="E438" s="191"/>
      <c r="F438" s="191"/>
      <c r="G438" s="191"/>
      <c r="H438" s="191"/>
      <c r="I438" s="191"/>
      <c r="J438" s="191"/>
    </row>
    <row r="439" spans="1:10" s="192" customFormat="1">
      <c r="A439" s="190"/>
      <c r="B439" s="191"/>
      <c r="C439" s="191"/>
      <c r="D439" s="191"/>
      <c r="E439" s="191"/>
      <c r="F439" s="191"/>
      <c r="G439" s="191"/>
      <c r="H439" s="191"/>
      <c r="I439" s="191"/>
      <c r="J439" s="191"/>
    </row>
    <row r="440" spans="1:10" s="192" customFormat="1">
      <c r="A440" s="190"/>
      <c r="B440" s="191"/>
      <c r="C440" s="191"/>
      <c r="D440" s="191"/>
      <c r="E440" s="191"/>
      <c r="F440" s="191"/>
      <c r="G440" s="191"/>
      <c r="H440" s="191"/>
      <c r="I440" s="191"/>
      <c r="J440" s="191"/>
    </row>
    <row r="441" spans="1:10" s="192" customFormat="1">
      <c r="A441" s="190"/>
      <c r="B441" s="191"/>
      <c r="C441" s="191"/>
      <c r="D441" s="191"/>
      <c r="E441" s="191"/>
      <c r="F441" s="191"/>
      <c r="G441" s="191"/>
      <c r="H441" s="191"/>
      <c r="I441" s="191"/>
      <c r="J441" s="191"/>
    </row>
    <row r="442" spans="1:10" s="192" customFormat="1">
      <c r="A442" s="190"/>
      <c r="B442" s="191"/>
      <c r="C442" s="191"/>
      <c r="D442" s="191"/>
      <c r="E442" s="191"/>
      <c r="F442" s="191"/>
      <c r="G442" s="191"/>
      <c r="H442" s="191"/>
      <c r="I442" s="191"/>
      <c r="J442" s="191"/>
    </row>
    <row r="443" spans="1:10" s="192" customFormat="1">
      <c r="A443" s="190"/>
      <c r="B443" s="191"/>
      <c r="C443" s="191"/>
      <c r="D443" s="191"/>
      <c r="E443" s="191"/>
      <c r="F443" s="191"/>
      <c r="G443" s="191"/>
      <c r="H443" s="191"/>
      <c r="I443" s="191"/>
      <c r="J443" s="191"/>
    </row>
    <row r="444" spans="1:10" s="192" customFormat="1">
      <c r="A444" s="190"/>
      <c r="B444" s="191"/>
      <c r="C444" s="191"/>
      <c r="D444" s="191"/>
      <c r="E444" s="191"/>
      <c r="F444" s="191"/>
      <c r="G444" s="191"/>
      <c r="H444" s="191"/>
      <c r="I444" s="191"/>
      <c r="J444" s="191"/>
    </row>
    <row r="445" spans="1:10" s="192" customFormat="1">
      <c r="A445" s="190"/>
      <c r="B445" s="191"/>
      <c r="C445" s="191"/>
      <c r="D445" s="191"/>
      <c r="E445" s="191"/>
      <c r="F445" s="191"/>
      <c r="G445" s="191"/>
      <c r="H445" s="191"/>
      <c r="I445" s="191"/>
      <c r="J445" s="191"/>
    </row>
    <row r="446" spans="1:10" s="192" customFormat="1">
      <c r="A446" s="190"/>
      <c r="B446" s="191"/>
      <c r="C446" s="191"/>
      <c r="D446" s="191"/>
      <c r="E446" s="191"/>
      <c r="F446" s="191"/>
      <c r="G446" s="191"/>
      <c r="H446" s="191"/>
      <c r="I446" s="191"/>
      <c r="J446" s="191"/>
    </row>
    <row r="447" spans="1:10" s="192" customFormat="1">
      <c r="A447" s="190"/>
      <c r="B447" s="191"/>
      <c r="C447" s="191"/>
      <c r="D447" s="191"/>
      <c r="E447" s="191"/>
      <c r="F447" s="191"/>
      <c r="G447" s="191"/>
      <c r="H447" s="191"/>
      <c r="I447" s="191"/>
      <c r="J447" s="191"/>
    </row>
    <row r="448" spans="1:10" s="192" customFormat="1">
      <c r="A448" s="190"/>
      <c r="B448" s="191"/>
      <c r="C448" s="191"/>
      <c r="D448" s="191"/>
      <c r="E448" s="191"/>
      <c r="F448" s="191"/>
      <c r="G448" s="191"/>
      <c r="H448" s="191"/>
      <c r="I448" s="191"/>
      <c r="J448" s="191"/>
    </row>
    <row r="449" spans="1:10" s="192" customFormat="1">
      <c r="A449" s="190"/>
      <c r="B449" s="191"/>
      <c r="C449" s="191"/>
      <c r="D449" s="191"/>
      <c r="E449" s="191"/>
      <c r="F449" s="191"/>
      <c r="G449" s="191"/>
      <c r="H449" s="191"/>
      <c r="I449" s="191"/>
      <c r="J449" s="191"/>
    </row>
    <row r="450" spans="1:10" s="192" customFormat="1">
      <c r="A450" s="190"/>
      <c r="B450" s="191"/>
      <c r="C450" s="191"/>
      <c r="D450" s="191"/>
      <c r="E450" s="191"/>
      <c r="F450" s="191"/>
      <c r="G450" s="191"/>
      <c r="H450" s="191"/>
      <c r="I450" s="191"/>
      <c r="J450" s="191"/>
    </row>
    <row r="451" spans="1:10" s="192" customFormat="1">
      <c r="A451" s="190"/>
      <c r="B451" s="191"/>
      <c r="C451" s="191"/>
      <c r="D451" s="191"/>
      <c r="E451" s="191"/>
      <c r="F451" s="191"/>
      <c r="G451" s="191"/>
      <c r="H451" s="191"/>
      <c r="I451" s="191"/>
      <c r="J451" s="191"/>
    </row>
    <row r="452" spans="1:10" s="192" customFormat="1">
      <c r="A452" s="190"/>
      <c r="B452" s="191"/>
      <c r="C452" s="191"/>
      <c r="D452" s="191"/>
      <c r="E452" s="191"/>
      <c r="F452" s="191"/>
      <c r="G452" s="191"/>
      <c r="H452" s="191"/>
      <c r="I452" s="191"/>
      <c r="J452" s="191"/>
    </row>
    <row r="453" spans="1:10" s="192" customFormat="1">
      <c r="A453" s="190"/>
      <c r="B453" s="191"/>
      <c r="C453" s="191"/>
      <c r="D453" s="191"/>
      <c r="E453" s="191"/>
      <c r="F453" s="191"/>
      <c r="G453" s="191"/>
      <c r="H453" s="191"/>
      <c r="I453" s="191"/>
      <c r="J453" s="191"/>
    </row>
    <row r="454" spans="1:10" s="192" customFormat="1">
      <c r="A454" s="190"/>
      <c r="B454" s="191"/>
      <c r="C454" s="191"/>
      <c r="D454" s="191"/>
      <c r="E454" s="191"/>
      <c r="F454" s="191"/>
      <c r="G454" s="191"/>
      <c r="H454" s="191"/>
      <c r="I454" s="191"/>
      <c r="J454" s="191"/>
    </row>
    <row r="455" spans="1:10" s="192" customFormat="1">
      <c r="A455" s="190"/>
      <c r="B455" s="191"/>
      <c r="C455" s="191"/>
      <c r="D455" s="191"/>
      <c r="E455" s="191"/>
      <c r="F455" s="191"/>
      <c r="G455" s="191"/>
      <c r="H455" s="191"/>
      <c r="I455" s="191"/>
      <c r="J455" s="191"/>
    </row>
    <row r="456" spans="1:10" s="192" customFormat="1">
      <c r="A456" s="190"/>
      <c r="B456" s="191"/>
      <c r="C456" s="191"/>
      <c r="D456" s="191"/>
      <c r="E456" s="191"/>
      <c r="F456" s="191"/>
      <c r="G456" s="191"/>
      <c r="H456" s="191"/>
      <c r="I456" s="191"/>
      <c r="J456" s="191"/>
    </row>
    <row r="457" spans="1:10" s="192" customFormat="1">
      <c r="A457" s="190"/>
      <c r="B457" s="191"/>
      <c r="C457" s="191"/>
      <c r="D457" s="191"/>
      <c r="E457" s="191"/>
      <c r="F457" s="191"/>
      <c r="G457" s="191"/>
      <c r="H457" s="191"/>
      <c r="I457" s="191"/>
      <c r="J457" s="191"/>
    </row>
    <row r="458" spans="1:10" s="192" customFormat="1">
      <c r="A458" s="190"/>
      <c r="B458" s="191"/>
      <c r="C458" s="191"/>
      <c r="D458" s="191"/>
      <c r="E458" s="191"/>
      <c r="F458" s="191"/>
      <c r="G458" s="191"/>
      <c r="H458" s="191"/>
      <c r="I458" s="191"/>
      <c r="J458" s="191"/>
    </row>
    <row r="459" spans="1:10" s="192" customFormat="1">
      <c r="A459" s="190"/>
      <c r="B459" s="191"/>
      <c r="C459" s="191"/>
      <c r="D459" s="191"/>
      <c r="E459" s="191"/>
      <c r="F459" s="191"/>
      <c r="G459" s="191"/>
      <c r="H459" s="191"/>
      <c r="I459" s="191"/>
      <c r="J459" s="191"/>
    </row>
    <row r="460" spans="1:10" s="192" customFormat="1">
      <c r="A460" s="190"/>
      <c r="B460" s="191"/>
      <c r="C460" s="191"/>
      <c r="D460" s="191"/>
      <c r="E460" s="191"/>
      <c r="F460" s="191"/>
      <c r="G460" s="191"/>
      <c r="H460" s="191"/>
      <c r="I460" s="191"/>
      <c r="J460" s="191"/>
    </row>
    <row r="461" spans="1:10" s="192" customFormat="1">
      <c r="A461" s="190"/>
      <c r="B461" s="191"/>
      <c r="C461" s="191"/>
      <c r="D461" s="191"/>
      <c r="E461" s="191"/>
      <c r="F461" s="191"/>
      <c r="G461" s="191"/>
      <c r="H461" s="191"/>
      <c r="I461" s="191"/>
      <c r="J461" s="191"/>
    </row>
    <row r="462" spans="1:10" s="192" customFormat="1">
      <c r="A462" s="190"/>
      <c r="B462" s="191"/>
      <c r="C462" s="191"/>
      <c r="D462" s="191"/>
      <c r="E462" s="191"/>
      <c r="F462" s="191"/>
      <c r="G462" s="191"/>
      <c r="H462" s="191"/>
      <c r="I462" s="191"/>
      <c r="J462" s="191"/>
    </row>
    <row r="463" spans="1:10" s="192" customFormat="1">
      <c r="A463" s="190"/>
      <c r="B463" s="191"/>
      <c r="C463" s="191"/>
      <c r="D463" s="191"/>
      <c r="E463" s="191"/>
      <c r="F463" s="191"/>
      <c r="G463" s="191"/>
      <c r="H463" s="191"/>
      <c r="I463" s="191"/>
      <c r="J463" s="191"/>
    </row>
    <row r="464" spans="1:10" s="192" customFormat="1">
      <c r="A464" s="190"/>
      <c r="B464" s="191"/>
      <c r="C464" s="191"/>
      <c r="D464" s="191"/>
      <c r="E464" s="191"/>
      <c r="F464" s="191"/>
      <c r="G464" s="191"/>
      <c r="H464" s="191"/>
      <c r="I464" s="191"/>
      <c r="J464" s="191"/>
    </row>
    <row r="465" spans="1:10" s="192" customFormat="1">
      <c r="A465" s="190"/>
      <c r="B465" s="191"/>
      <c r="C465" s="191"/>
      <c r="D465" s="191"/>
      <c r="E465" s="191"/>
      <c r="F465" s="191"/>
      <c r="G465" s="191"/>
      <c r="H465" s="191"/>
      <c r="I465" s="191"/>
      <c r="J465" s="191"/>
    </row>
    <row r="466" spans="1:10" s="192" customFormat="1">
      <c r="A466" s="190"/>
      <c r="B466" s="191"/>
      <c r="C466" s="191"/>
      <c r="D466" s="191"/>
      <c r="E466" s="191"/>
      <c r="F466" s="191"/>
      <c r="G466" s="191"/>
      <c r="H466" s="191"/>
      <c r="I466" s="191"/>
      <c r="J466" s="191"/>
    </row>
    <row r="467" spans="1:10" s="192" customFormat="1">
      <c r="A467" s="190"/>
      <c r="B467" s="191"/>
      <c r="C467" s="191"/>
      <c r="D467" s="191"/>
      <c r="E467" s="191"/>
      <c r="F467" s="191"/>
      <c r="G467" s="191"/>
      <c r="H467" s="191"/>
      <c r="I467" s="191"/>
      <c r="J467" s="191"/>
    </row>
    <row r="468" spans="1:10" s="192" customFormat="1">
      <c r="A468" s="190"/>
      <c r="B468" s="191"/>
      <c r="C468" s="191"/>
      <c r="D468" s="191"/>
      <c r="E468" s="191"/>
      <c r="F468" s="191"/>
      <c r="G468" s="191"/>
      <c r="H468" s="191"/>
      <c r="I468" s="191"/>
      <c r="J468" s="191"/>
    </row>
    <row r="469" spans="1:10" s="192" customFormat="1">
      <c r="A469" s="190"/>
      <c r="B469" s="191"/>
      <c r="C469" s="191"/>
      <c r="D469" s="191"/>
      <c r="E469" s="191"/>
      <c r="F469" s="191"/>
      <c r="G469" s="191"/>
      <c r="H469" s="191"/>
      <c r="I469" s="191"/>
      <c r="J469" s="191"/>
    </row>
    <row r="470" spans="1:10" s="192" customFormat="1">
      <c r="A470" s="190"/>
      <c r="B470" s="191"/>
      <c r="C470" s="191"/>
      <c r="D470" s="191"/>
      <c r="E470" s="191"/>
      <c r="F470" s="191"/>
      <c r="G470" s="191"/>
      <c r="H470" s="191"/>
      <c r="I470" s="191"/>
      <c r="J470" s="191"/>
    </row>
    <row r="471" spans="1:10" s="192" customFormat="1">
      <c r="A471" s="190"/>
      <c r="B471" s="191"/>
      <c r="C471" s="191"/>
      <c r="D471" s="191"/>
      <c r="E471" s="191"/>
      <c r="F471" s="191"/>
      <c r="G471" s="191"/>
      <c r="H471" s="191"/>
      <c r="I471" s="191"/>
      <c r="J471" s="191"/>
    </row>
    <row r="472" spans="1:10" s="192" customFormat="1">
      <c r="A472" s="190"/>
      <c r="B472" s="191"/>
      <c r="C472" s="191"/>
      <c r="D472" s="191"/>
      <c r="E472" s="191"/>
      <c r="F472" s="191"/>
      <c r="G472" s="191"/>
      <c r="H472" s="191"/>
      <c r="I472" s="191"/>
      <c r="J472" s="191"/>
    </row>
    <row r="473" spans="1:10" s="192" customFormat="1">
      <c r="A473" s="190"/>
      <c r="B473" s="191"/>
      <c r="C473" s="191"/>
      <c r="D473" s="191"/>
      <c r="E473" s="191"/>
      <c r="F473" s="191"/>
      <c r="G473" s="191"/>
      <c r="H473" s="191"/>
      <c r="I473" s="191"/>
      <c r="J473" s="191"/>
    </row>
    <row r="474" spans="1:10" s="192" customFormat="1">
      <c r="A474" s="190"/>
      <c r="B474" s="191"/>
      <c r="C474" s="191"/>
      <c r="D474" s="191"/>
      <c r="E474" s="191"/>
      <c r="F474" s="191"/>
      <c r="G474" s="191"/>
      <c r="H474" s="191"/>
      <c r="I474" s="191"/>
      <c r="J474" s="191"/>
    </row>
    <row r="475" spans="1:10" s="192" customFormat="1">
      <c r="A475" s="190"/>
      <c r="B475" s="191"/>
      <c r="C475" s="191"/>
      <c r="D475" s="191"/>
      <c r="E475" s="191"/>
      <c r="F475" s="191"/>
      <c r="G475" s="191"/>
      <c r="H475" s="191"/>
      <c r="I475" s="191"/>
      <c r="J475" s="191"/>
    </row>
    <row r="476" spans="1:10" s="192" customFormat="1">
      <c r="A476" s="190"/>
      <c r="B476" s="191"/>
      <c r="C476" s="191"/>
      <c r="D476" s="191"/>
      <c r="E476" s="191"/>
      <c r="F476" s="191"/>
      <c r="G476" s="191"/>
      <c r="H476" s="191"/>
      <c r="I476" s="191"/>
      <c r="J476" s="191"/>
    </row>
    <row r="477" spans="1:10" s="192" customFormat="1">
      <c r="A477" s="190"/>
      <c r="B477" s="191"/>
      <c r="C477" s="191"/>
      <c r="D477" s="191"/>
      <c r="E477" s="191"/>
      <c r="F477" s="191"/>
      <c r="G477" s="191"/>
      <c r="H477" s="191"/>
      <c r="I477" s="191"/>
      <c r="J477" s="191"/>
    </row>
    <row r="478" spans="1:10" s="192" customFormat="1">
      <c r="A478" s="190"/>
      <c r="B478" s="191"/>
      <c r="C478" s="191"/>
      <c r="D478" s="191"/>
      <c r="E478" s="191"/>
      <c r="F478" s="191"/>
      <c r="G478" s="191"/>
      <c r="H478" s="191"/>
      <c r="I478" s="191"/>
      <c r="J478" s="191"/>
    </row>
    <row r="479" spans="1:10" s="192" customFormat="1">
      <c r="A479" s="190"/>
      <c r="B479" s="191"/>
      <c r="C479" s="191"/>
      <c r="D479" s="191"/>
      <c r="E479" s="191"/>
      <c r="F479" s="191"/>
      <c r="G479" s="191"/>
      <c r="H479" s="191"/>
      <c r="I479" s="191"/>
      <c r="J479" s="191"/>
    </row>
    <row r="480" spans="1:10" s="192" customFormat="1">
      <c r="A480" s="190"/>
      <c r="B480" s="191"/>
      <c r="C480" s="191"/>
      <c r="D480" s="191"/>
      <c r="E480" s="191"/>
      <c r="F480" s="191"/>
      <c r="G480" s="191"/>
      <c r="H480" s="191"/>
      <c r="I480" s="191"/>
      <c r="J480" s="191"/>
    </row>
    <row r="481" spans="1:10" s="192" customFormat="1">
      <c r="A481" s="190"/>
      <c r="B481" s="191"/>
      <c r="C481" s="191"/>
      <c r="D481" s="191"/>
      <c r="E481" s="191"/>
      <c r="F481" s="191"/>
      <c r="G481" s="191"/>
      <c r="H481" s="191"/>
      <c r="I481" s="191"/>
      <c r="J481" s="191"/>
    </row>
    <row r="482" spans="1:10" s="192" customFormat="1">
      <c r="A482" s="190"/>
      <c r="B482" s="191"/>
      <c r="C482" s="191"/>
      <c r="D482" s="191"/>
      <c r="E482" s="191"/>
      <c r="F482" s="191"/>
      <c r="G482" s="191"/>
      <c r="H482" s="191"/>
      <c r="I482" s="191"/>
      <c r="J482" s="191"/>
    </row>
    <row r="483" spans="1:10" s="192" customFormat="1">
      <c r="A483" s="190"/>
      <c r="B483" s="191"/>
      <c r="C483" s="191"/>
      <c r="D483" s="191"/>
      <c r="E483" s="191"/>
      <c r="F483" s="191"/>
      <c r="G483" s="191"/>
      <c r="H483" s="191"/>
      <c r="I483" s="191"/>
      <c r="J483" s="191"/>
    </row>
    <row r="484" spans="1:10" s="192" customFormat="1">
      <c r="A484" s="190"/>
      <c r="B484" s="191"/>
      <c r="C484" s="191"/>
      <c r="D484" s="191"/>
      <c r="E484" s="191"/>
      <c r="F484" s="191"/>
      <c r="G484" s="191"/>
      <c r="H484" s="191"/>
      <c r="I484" s="191"/>
      <c r="J484" s="191"/>
    </row>
    <row r="485" spans="1:10" s="192" customFormat="1">
      <c r="A485" s="190"/>
      <c r="B485" s="191"/>
      <c r="C485" s="191"/>
      <c r="D485" s="191"/>
      <c r="E485" s="191"/>
      <c r="F485" s="191"/>
      <c r="G485" s="191"/>
      <c r="H485" s="191"/>
      <c r="I485" s="191"/>
      <c r="J485" s="191"/>
    </row>
    <row r="486" spans="1:10" s="192" customFormat="1">
      <c r="A486" s="190"/>
      <c r="B486" s="191"/>
      <c r="C486" s="191"/>
      <c r="D486" s="191"/>
      <c r="E486" s="191"/>
      <c r="F486" s="191"/>
      <c r="G486" s="191"/>
      <c r="H486" s="191"/>
      <c r="I486" s="191"/>
      <c r="J486" s="191"/>
    </row>
    <row r="487" spans="1:10" s="192" customFormat="1">
      <c r="A487" s="190"/>
      <c r="B487" s="191"/>
      <c r="C487" s="191"/>
      <c r="D487" s="191"/>
      <c r="E487" s="191"/>
      <c r="F487" s="191"/>
      <c r="G487" s="191"/>
      <c r="H487" s="191"/>
      <c r="I487" s="191"/>
      <c r="J487" s="191"/>
    </row>
    <row r="488" spans="1:10" s="192" customFormat="1">
      <c r="A488" s="190"/>
      <c r="B488" s="191"/>
      <c r="C488" s="191"/>
      <c r="D488" s="191"/>
      <c r="E488" s="191"/>
      <c r="F488" s="191"/>
      <c r="G488" s="191"/>
      <c r="H488" s="191"/>
      <c r="I488" s="191"/>
      <c r="J488" s="191"/>
    </row>
    <row r="489" spans="1:10" s="192" customFormat="1">
      <c r="A489" s="190"/>
      <c r="B489" s="191"/>
      <c r="C489" s="191"/>
      <c r="D489" s="191"/>
      <c r="E489" s="191"/>
      <c r="F489" s="191"/>
      <c r="G489" s="191"/>
      <c r="H489" s="191"/>
      <c r="I489" s="191"/>
      <c r="J489" s="191"/>
    </row>
    <row r="490" spans="1:10" s="192" customFormat="1">
      <c r="A490" s="190"/>
      <c r="B490" s="191"/>
      <c r="C490" s="191"/>
      <c r="D490" s="191"/>
      <c r="E490" s="191"/>
      <c r="F490" s="191"/>
      <c r="G490" s="191"/>
      <c r="H490" s="191"/>
      <c r="I490" s="191"/>
      <c r="J490" s="191"/>
    </row>
    <row r="491" spans="1:10" s="192" customFormat="1">
      <c r="A491" s="190"/>
      <c r="B491" s="191"/>
      <c r="C491" s="191"/>
      <c r="D491" s="191"/>
      <c r="E491" s="191"/>
      <c r="F491" s="191"/>
      <c r="G491" s="191"/>
      <c r="H491" s="191"/>
      <c r="I491" s="191"/>
      <c r="J491" s="191"/>
    </row>
    <row r="492" spans="1:10" s="192" customFormat="1">
      <c r="A492" s="190"/>
      <c r="B492" s="191"/>
      <c r="C492" s="191"/>
      <c r="D492" s="191"/>
      <c r="E492" s="191"/>
      <c r="F492" s="191"/>
      <c r="G492" s="191"/>
      <c r="H492" s="191"/>
      <c r="I492" s="191"/>
      <c r="J492" s="191"/>
    </row>
    <row r="493" spans="1:10" s="192" customFormat="1">
      <c r="A493" s="190"/>
      <c r="B493" s="191"/>
      <c r="C493" s="191"/>
      <c r="D493" s="191"/>
      <c r="E493" s="191"/>
      <c r="F493" s="191"/>
      <c r="G493" s="191"/>
      <c r="H493" s="191"/>
      <c r="I493" s="191"/>
      <c r="J493" s="191"/>
    </row>
    <row r="494" spans="1:10" s="192" customFormat="1">
      <c r="A494" s="190"/>
      <c r="B494" s="191"/>
      <c r="C494" s="191"/>
      <c r="D494" s="191"/>
      <c r="E494" s="191"/>
      <c r="F494" s="191"/>
      <c r="G494" s="191"/>
      <c r="H494" s="191"/>
      <c r="I494" s="191"/>
      <c r="J494" s="191"/>
    </row>
    <row r="495" spans="1:10" s="192" customFormat="1">
      <c r="A495" s="190"/>
      <c r="B495" s="191"/>
      <c r="C495" s="191"/>
      <c r="D495" s="191"/>
      <c r="E495" s="191"/>
      <c r="F495" s="191"/>
      <c r="G495" s="191"/>
      <c r="H495" s="191"/>
      <c r="I495" s="191"/>
      <c r="J495" s="191"/>
    </row>
    <row r="496" spans="1:10" s="192" customFormat="1">
      <c r="A496" s="190"/>
      <c r="B496" s="191"/>
      <c r="C496" s="191"/>
      <c r="D496" s="191"/>
      <c r="E496" s="191"/>
      <c r="F496" s="191"/>
      <c r="G496" s="191"/>
      <c r="H496" s="191"/>
      <c r="I496" s="191"/>
      <c r="J496" s="191"/>
    </row>
    <row r="497" spans="1:10" s="192" customFormat="1">
      <c r="A497" s="190"/>
      <c r="B497" s="191"/>
      <c r="C497" s="191"/>
      <c r="D497" s="191"/>
      <c r="E497" s="191"/>
      <c r="F497" s="191"/>
      <c r="G497" s="191"/>
      <c r="H497" s="191"/>
      <c r="I497" s="191"/>
      <c r="J497" s="191"/>
    </row>
    <row r="498" spans="1:10" s="192" customFormat="1">
      <c r="A498" s="190"/>
      <c r="B498" s="191"/>
      <c r="C498" s="191"/>
      <c r="D498" s="191"/>
      <c r="E498" s="191"/>
      <c r="F498" s="191"/>
      <c r="G498" s="191"/>
      <c r="H498" s="191"/>
      <c r="I498" s="191"/>
      <c r="J498" s="191"/>
    </row>
    <row r="499" spans="1:10" s="192" customFormat="1">
      <c r="A499" s="190"/>
      <c r="B499" s="191"/>
      <c r="C499" s="191"/>
      <c r="D499" s="191"/>
      <c r="E499" s="191"/>
      <c r="F499" s="191"/>
      <c r="G499" s="191"/>
      <c r="H499" s="191"/>
      <c r="I499" s="191"/>
      <c r="J499" s="191"/>
    </row>
    <row r="500" spans="1:10" s="192" customFormat="1">
      <c r="A500" s="190"/>
      <c r="B500" s="191"/>
      <c r="C500" s="191"/>
      <c r="D500" s="191"/>
      <c r="E500" s="191"/>
      <c r="F500" s="191"/>
      <c r="G500" s="191"/>
      <c r="H500" s="191"/>
      <c r="I500" s="191"/>
      <c r="J500" s="191"/>
    </row>
    <row r="501" spans="1:10" s="192" customFormat="1">
      <c r="A501" s="190"/>
      <c r="B501" s="191"/>
      <c r="C501" s="191"/>
      <c r="D501" s="191"/>
      <c r="E501" s="191"/>
      <c r="F501" s="191"/>
      <c r="G501" s="191"/>
      <c r="H501" s="191"/>
      <c r="I501" s="191"/>
      <c r="J501" s="191"/>
    </row>
    <row r="502" spans="1:10" s="192" customFormat="1">
      <c r="A502" s="190"/>
      <c r="B502" s="191"/>
      <c r="C502" s="191"/>
      <c r="D502" s="191"/>
      <c r="E502" s="191"/>
      <c r="F502" s="191"/>
      <c r="G502" s="191"/>
      <c r="H502" s="191"/>
      <c r="I502" s="191"/>
      <c r="J502" s="191"/>
    </row>
    <row r="503" spans="1:10" s="192" customFormat="1">
      <c r="A503" s="190"/>
      <c r="B503" s="191"/>
      <c r="C503" s="191"/>
      <c r="D503" s="191"/>
      <c r="E503" s="191"/>
      <c r="F503" s="191"/>
      <c r="G503" s="191"/>
      <c r="H503" s="191"/>
      <c r="I503" s="191"/>
      <c r="J503" s="191"/>
    </row>
    <row r="504" spans="1:10" s="192" customFormat="1">
      <c r="A504" s="190"/>
      <c r="B504" s="191"/>
      <c r="C504" s="191"/>
      <c r="D504" s="191"/>
      <c r="E504" s="191"/>
      <c r="F504" s="191"/>
      <c r="G504" s="191"/>
      <c r="H504" s="191"/>
      <c r="I504" s="191"/>
      <c r="J504" s="191"/>
    </row>
    <row r="505" spans="1:10" s="192" customFormat="1">
      <c r="A505" s="190"/>
      <c r="B505" s="191"/>
      <c r="C505" s="191"/>
      <c r="D505" s="191"/>
      <c r="E505" s="191"/>
      <c r="F505" s="191"/>
      <c r="G505" s="191"/>
      <c r="H505" s="191"/>
      <c r="I505" s="191"/>
      <c r="J505" s="191"/>
    </row>
    <row r="506" spans="1:10" s="192" customFormat="1">
      <c r="A506" s="190"/>
      <c r="B506" s="191"/>
      <c r="C506" s="191"/>
      <c r="D506" s="191"/>
      <c r="E506" s="191"/>
      <c r="F506" s="191"/>
      <c r="G506" s="191"/>
      <c r="H506" s="191"/>
      <c r="I506" s="191"/>
      <c r="J506" s="191"/>
    </row>
    <row r="507" spans="1:10" s="192" customFormat="1">
      <c r="A507" s="190"/>
      <c r="B507" s="191"/>
      <c r="C507" s="191"/>
      <c r="D507" s="191"/>
      <c r="E507" s="191"/>
      <c r="F507" s="191"/>
      <c r="G507" s="191"/>
      <c r="H507" s="191"/>
      <c r="I507" s="191"/>
      <c r="J507" s="191"/>
    </row>
    <row r="508" spans="1:10" s="192" customFormat="1">
      <c r="A508" s="190"/>
      <c r="B508" s="191"/>
      <c r="C508" s="191"/>
      <c r="D508" s="191"/>
      <c r="E508" s="191"/>
      <c r="F508" s="191"/>
      <c r="G508" s="191"/>
      <c r="H508" s="191"/>
      <c r="I508" s="191"/>
      <c r="J508" s="191"/>
    </row>
    <row r="509" spans="1:10" s="192" customFormat="1">
      <c r="A509" s="190"/>
      <c r="B509" s="191"/>
      <c r="C509" s="191"/>
      <c r="D509" s="191"/>
      <c r="E509" s="191"/>
      <c r="F509" s="191"/>
      <c r="G509" s="191"/>
      <c r="H509" s="191"/>
      <c r="I509" s="191"/>
      <c r="J509" s="191"/>
    </row>
    <row r="510" spans="1:10" s="192" customFormat="1">
      <c r="A510" s="190"/>
      <c r="B510" s="191"/>
      <c r="C510" s="191"/>
      <c r="D510" s="191"/>
      <c r="E510" s="191"/>
      <c r="F510" s="191"/>
      <c r="G510" s="191"/>
      <c r="H510" s="191"/>
      <c r="I510" s="191"/>
      <c r="J510" s="191"/>
    </row>
    <row r="511" spans="1:10" s="192" customFormat="1">
      <c r="A511" s="190"/>
      <c r="B511" s="191"/>
      <c r="C511" s="191"/>
      <c r="D511" s="191"/>
      <c r="E511" s="191"/>
      <c r="F511" s="191"/>
      <c r="G511" s="191"/>
      <c r="H511" s="191"/>
      <c r="I511" s="191"/>
      <c r="J511" s="191"/>
    </row>
    <row r="512" spans="1:10" s="192" customFormat="1">
      <c r="A512" s="190"/>
      <c r="B512" s="191"/>
      <c r="C512" s="191"/>
      <c r="D512" s="191"/>
      <c r="E512" s="191"/>
      <c r="F512" s="191"/>
      <c r="G512" s="191"/>
      <c r="H512" s="191"/>
      <c r="I512" s="191"/>
      <c r="J512" s="191"/>
    </row>
    <row r="513" spans="1:10" s="192" customFormat="1">
      <c r="A513" s="190"/>
      <c r="B513" s="191"/>
      <c r="C513" s="191"/>
      <c r="D513" s="191"/>
      <c r="E513" s="191"/>
      <c r="F513" s="191"/>
      <c r="G513" s="191"/>
      <c r="H513" s="191"/>
      <c r="I513" s="191"/>
      <c r="J513" s="191"/>
    </row>
    <row r="514" spans="1:10" s="192" customFormat="1">
      <c r="A514" s="190"/>
      <c r="B514" s="191"/>
      <c r="C514" s="191"/>
      <c r="D514" s="191"/>
      <c r="E514" s="191"/>
      <c r="F514" s="191"/>
      <c r="G514" s="191"/>
      <c r="H514" s="191"/>
      <c r="I514" s="191"/>
      <c r="J514" s="191"/>
    </row>
    <row r="515" spans="1:10" s="192" customFormat="1">
      <c r="A515" s="190"/>
      <c r="B515" s="191"/>
      <c r="C515" s="191"/>
      <c r="D515" s="191"/>
      <c r="E515" s="191"/>
      <c r="F515" s="191"/>
      <c r="G515" s="191"/>
      <c r="H515" s="191"/>
      <c r="I515" s="191"/>
      <c r="J515" s="191"/>
    </row>
    <row r="516" spans="1:10" s="192" customFormat="1">
      <c r="A516" s="190"/>
      <c r="B516" s="191"/>
      <c r="C516" s="191"/>
      <c r="D516" s="191"/>
      <c r="E516" s="191"/>
      <c r="F516" s="191"/>
      <c r="G516" s="191"/>
      <c r="H516" s="191"/>
      <c r="I516" s="191"/>
      <c r="J516" s="191"/>
    </row>
    <row r="517" spans="1:10" s="192" customFormat="1">
      <c r="A517" s="190"/>
      <c r="B517" s="191"/>
      <c r="C517" s="191"/>
      <c r="D517" s="191"/>
      <c r="E517" s="191"/>
      <c r="F517" s="191"/>
      <c r="G517" s="191"/>
      <c r="H517" s="191"/>
      <c r="I517" s="191"/>
      <c r="J517" s="191"/>
    </row>
    <row r="518" spans="1:10" s="192" customFormat="1">
      <c r="A518" s="190"/>
      <c r="B518" s="191"/>
      <c r="C518" s="191"/>
      <c r="D518" s="191"/>
      <c r="E518" s="191"/>
      <c r="F518" s="191"/>
      <c r="G518" s="191"/>
      <c r="H518" s="191"/>
      <c r="I518" s="191"/>
      <c r="J518" s="191"/>
    </row>
    <row r="519" spans="1:10" s="192" customFormat="1">
      <c r="A519" s="190"/>
      <c r="B519" s="191"/>
      <c r="C519" s="191"/>
      <c r="D519" s="191"/>
      <c r="E519" s="191"/>
      <c r="F519" s="191"/>
      <c r="G519" s="191"/>
      <c r="H519" s="191"/>
      <c r="I519" s="191"/>
      <c r="J519" s="191"/>
    </row>
    <row r="520" spans="1:10" s="192" customFormat="1">
      <c r="A520" s="190"/>
      <c r="B520" s="191"/>
      <c r="C520" s="191"/>
      <c r="D520" s="191"/>
      <c r="E520" s="191"/>
      <c r="F520" s="191"/>
      <c r="G520" s="191"/>
      <c r="H520" s="191"/>
      <c r="I520" s="191"/>
      <c r="J520" s="191"/>
    </row>
    <row r="521" spans="1:10" s="192" customFormat="1">
      <c r="A521" s="190"/>
      <c r="B521" s="191"/>
      <c r="C521" s="191"/>
      <c r="D521" s="191"/>
      <c r="E521" s="191"/>
      <c r="F521" s="191"/>
      <c r="G521" s="191"/>
      <c r="H521" s="191"/>
      <c r="I521" s="191"/>
      <c r="J521" s="191"/>
    </row>
    <row r="522" spans="1:10" s="192" customFormat="1">
      <c r="A522" s="190"/>
      <c r="B522" s="191"/>
      <c r="C522" s="191"/>
      <c r="D522" s="191"/>
      <c r="E522" s="191"/>
      <c r="F522" s="191"/>
      <c r="G522" s="191"/>
      <c r="H522" s="191"/>
      <c r="I522" s="191"/>
      <c r="J522" s="191"/>
    </row>
    <row r="523" spans="1:10" s="192" customFormat="1">
      <c r="A523" s="190"/>
      <c r="B523" s="191"/>
      <c r="C523" s="191"/>
      <c r="D523" s="191"/>
      <c r="E523" s="191"/>
      <c r="F523" s="191"/>
      <c r="G523" s="191"/>
      <c r="H523" s="191"/>
      <c r="I523" s="191"/>
      <c r="J523" s="191"/>
    </row>
    <row r="524" spans="1:10" s="192" customFormat="1">
      <c r="A524" s="190"/>
      <c r="B524" s="191"/>
      <c r="C524" s="191"/>
      <c r="D524" s="191"/>
      <c r="E524" s="191"/>
      <c r="F524" s="191"/>
      <c r="G524" s="191"/>
      <c r="H524" s="191"/>
      <c r="I524" s="191"/>
      <c r="J524" s="191"/>
    </row>
    <row r="525" spans="1:10" s="192" customFormat="1">
      <c r="A525" s="190"/>
      <c r="B525" s="191"/>
      <c r="C525" s="191"/>
      <c r="D525" s="191"/>
      <c r="E525" s="191"/>
      <c r="F525" s="191"/>
      <c r="G525" s="191"/>
      <c r="H525" s="191"/>
      <c r="I525" s="191"/>
      <c r="J525" s="191"/>
    </row>
    <row r="526" spans="1:10" s="192" customFormat="1">
      <c r="A526" s="190"/>
      <c r="B526" s="191"/>
      <c r="C526" s="191"/>
      <c r="D526" s="191"/>
      <c r="E526" s="191"/>
      <c r="F526" s="191"/>
      <c r="G526" s="191"/>
      <c r="H526" s="191"/>
      <c r="I526" s="191"/>
      <c r="J526" s="191"/>
    </row>
    <row r="527" spans="1:10" s="192" customFormat="1">
      <c r="A527" s="190"/>
      <c r="B527" s="191"/>
      <c r="C527" s="191"/>
      <c r="D527" s="191"/>
      <c r="E527" s="191"/>
      <c r="F527" s="191"/>
      <c r="G527" s="191"/>
      <c r="H527" s="191"/>
      <c r="I527" s="191"/>
      <c r="J527" s="191"/>
    </row>
    <row r="528" spans="1:10" s="192" customFormat="1">
      <c r="A528" s="190"/>
      <c r="B528" s="191"/>
      <c r="C528" s="191"/>
      <c r="D528" s="191"/>
      <c r="E528" s="191"/>
      <c r="F528" s="191"/>
      <c r="G528" s="191"/>
      <c r="H528" s="191"/>
      <c r="I528" s="191"/>
      <c r="J528" s="191"/>
    </row>
    <row r="529" spans="1:10" s="192" customFormat="1">
      <c r="A529" s="190"/>
      <c r="B529" s="191"/>
      <c r="C529" s="191"/>
      <c r="D529" s="191"/>
      <c r="E529" s="191"/>
      <c r="F529" s="191"/>
      <c r="G529" s="191"/>
      <c r="H529" s="191"/>
      <c r="I529" s="191"/>
      <c r="J529" s="191"/>
    </row>
    <row r="530" spans="1:10" s="192" customFormat="1">
      <c r="A530" s="190"/>
      <c r="B530" s="191"/>
      <c r="C530" s="191"/>
      <c r="D530" s="191"/>
      <c r="E530" s="191"/>
      <c r="F530" s="191"/>
      <c r="G530" s="191"/>
      <c r="H530" s="191"/>
      <c r="I530" s="191"/>
      <c r="J530" s="191"/>
    </row>
    <row r="531" spans="1:10" s="192" customFormat="1">
      <c r="A531" s="190"/>
      <c r="B531" s="191"/>
      <c r="C531" s="191"/>
      <c r="D531" s="191"/>
      <c r="E531" s="191"/>
      <c r="F531" s="191"/>
      <c r="G531" s="191"/>
      <c r="H531" s="191"/>
      <c r="I531" s="191"/>
      <c r="J531" s="191"/>
    </row>
    <row r="532" spans="1:10" s="192" customFormat="1">
      <c r="A532" s="190"/>
      <c r="B532" s="191"/>
      <c r="C532" s="191"/>
      <c r="D532" s="191"/>
      <c r="E532" s="191"/>
      <c r="F532" s="191"/>
      <c r="G532" s="191"/>
      <c r="H532" s="191"/>
      <c r="I532" s="191"/>
      <c r="J532" s="191"/>
    </row>
    <row r="533" spans="1:10" s="192" customFormat="1">
      <c r="A533" s="190"/>
      <c r="B533" s="191"/>
      <c r="C533" s="191"/>
      <c r="D533" s="191"/>
      <c r="E533" s="191"/>
      <c r="F533" s="191"/>
      <c r="G533" s="191"/>
      <c r="H533" s="191"/>
      <c r="I533" s="191"/>
      <c r="J533" s="191"/>
    </row>
    <row r="534" spans="1:10" s="192" customFormat="1">
      <c r="A534" s="190"/>
      <c r="B534" s="191"/>
      <c r="C534" s="191"/>
      <c r="D534" s="191"/>
      <c r="E534" s="191"/>
      <c r="F534" s="191"/>
      <c r="G534" s="191"/>
      <c r="H534" s="191"/>
      <c r="I534" s="191"/>
      <c r="J534" s="191"/>
    </row>
    <row r="535" spans="1:10" s="192" customFormat="1">
      <c r="A535" s="190"/>
      <c r="B535" s="191"/>
      <c r="C535" s="191"/>
      <c r="D535" s="191"/>
      <c r="E535" s="191"/>
      <c r="F535" s="191"/>
      <c r="G535" s="191"/>
      <c r="H535" s="191"/>
      <c r="I535" s="191"/>
      <c r="J535" s="191"/>
    </row>
    <row r="536" spans="1:10" s="192" customFormat="1">
      <c r="A536" s="190"/>
      <c r="B536" s="191"/>
      <c r="C536" s="191"/>
      <c r="D536" s="191"/>
      <c r="E536" s="191"/>
      <c r="F536" s="191"/>
      <c r="G536" s="191"/>
      <c r="H536" s="191"/>
      <c r="I536" s="191"/>
      <c r="J536" s="191"/>
    </row>
    <row r="537" spans="1:10" s="192" customFormat="1">
      <c r="A537" s="190"/>
      <c r="B537" s="191"/>
      <c r="C537" s="191"/>
      <c r="D537" s="191"/>
      <c r="E537" s="191"/>
      <c r="F537" s="191"/>
      <c r="G537" s="191"/>
      <c r="H537" s="191"/>
      <c r="I537" s="191"/>
      <c r="J537" s="191"/>
    </row>
    <row r="538" spans="1:10" s="192" customFormat="1">
      <c r="A538" s="190"/>
      <c r="B538" s="191"/>
      <c r="C538" s="191"/>
      <c r="D538" s="191"/>
      <c r="E538" s="191"/>
      <c r="F538" s="191"/>
      <c r="G538" s="191"/>
      <c r="H538" s="191"/>
      <c r="I538" s="191"/>
      <c r="J538" s="191"/>
    </row>
    <row r="539" spans="1:10" s="192" customFormat="1">
      <c r="A539" s="190"/>
      <c r="B539" s="191"/>
      <c r="C539" s="191"/>
      <c r="D539" s="191"/>
      <c r="E539" s="191"/>
      <c r="F539" s="191"/>
      <c r="G539" s="191"/>
      <c r="H539" s="191"/>
      <c r="I539" s="191"/>
      <c r="J539" s="191"/>
    </row>
    <row r="540" spans="1:10" s="192" customFormat="1">
      <c r="A540" s="190"/>
      <c r="B540" s="191"/>
      <c r="C540" s="191"/>
      <c r="D540" s="191"/>
      <c r="E540" s="191"/>
      <c r="F540" s="191"/>
      <c r="G540" s="191"/>
      <c r="H540" s="191"/>
      <c r="I540" s="191"/>
      <c r="J540" s="191"/>
    </row>
    <row r="541" spans="1:10" s="192" customFormat="1">
      <c r="A541" s="190"/>
      <c r="B541" s="191"/>
      <c r="C541" s="191"/>
      <c r="D541" s="191"/>
      <c r="E541" s="191"/>
      <c r="F541" s="191"/>
      <c r="G541" s="191"/>
      <c r="H541" s="191"/>
      <c r="I541" s="191"/>
      <c r="J541" s="191"/>
    </row>
    <row r="542" spans="1:10" s="192" customFormat="1">
      <c r="A542" s="190"/>
      <c r="B542" s="191"/>
      <c r="C542" s="191"/>
      <c r="D542" s="191"/>
      <c r="E542" s="191"/>
      <c r="F542" s="191"/>
      <c r="G542" s="191"/>
      <c r="H542" s="191"/>
      <c r="I542" s="191"/>
      <c r="J542" s="191"/>
    </row>
    <row r="543" spans="1:10" s="192" customFormat="1">
      <c r="A543" s="190"/>
      <c r="B543" s="191"/>
      <c r="C543" s="191"/>
      <c r="D543" s="191"/>
      <c r="E543" s="191"/>
      <c r="F543" s="191"/>
      <c r="G543" s="191"/>
      <c r="H543" s="191"/>
      <c r="I543" s="191"/>
      <c r="J543" s="191"/>
    </row>
    <row r="544" spans="1:10" s="192" customFormat="1">
      <c r="A544" s="190"/>
      <c r="B544" s="191"/>
      <c r="C544" s="191"/>
      <c r="D544" s="191"/>
      <c r="E544" s="191"/>
      <c r="F544" s="191"/>
      <c r="G544" s="191"/>
      <c r="H544" s="191"/>
      <c r="I544" s="191"/>
      <c r="J544" s="191"/>
    </row>
    <row r="545" spans="1:10" s="192" customFormat="1">
      <c r="A545" s="190"/>
      <c r="B545" s="191"/>
      <c r="C545" s="191"/>
      <c r="D545" s="191"/>
      <c r="E545" s="191"/>
      <c r="F545" s="191"/>
      <c r="G545" s="191"/>
      <c r="H545" s="191"/>
      <c r="I545" s="191"/>
      <c r="J545" s="191"/>
    </row>
    <row r="546" spans="1:10" s="192" customFormat="1">
      <c r="A546" s="190"/>
      <c r="B546" s="191"/>
      <c r="C546" s="191"/>
      <c r="D546" s="191"/>
      <c r="E546" s="191"/>
      <c r="F546" s="191"/>
      <c r="G546" s="191"/>
      <c r="H546" s="191"/>
      <c r="I546" s="191"/>
      <c r="J546" s="191"/>
    </row>
    <row r="547" spans="1:10" s="192" customFormat="1">
      <c r="A547" s="190"/>
      <c r="B547" s="191"/>
      <c r="C547" s="191"/>
      <c r="D547" s="191"/>
      <c r="E547" s="191"/>
      <c r="F547" s="191"/>
      <c r="G547" s="191"/>
      <c r="H547" s="191"/>
      <c r="I547" s="191"/>
      <c r="J547" s="191"/>
    </row>
    <row r="548" spans="1:10" s="192" customFormat="1">
      <c r="A548" s="190"/>
      <c r="B548" s="191"/>
      <c r="C548" s="191"/>
      <c r="D548" s="191"/>
      <c r="E548" s="191"/>
      <c r="F548" s="191"/>
      <c r="G548" s="191"/>
      <c r="H548" s="191"/>
      <c r="I548" s="191"/>
      <c r="J548" s="191"/>
    </row>
    <row r="549" spans="1:10" s="192" customFormat="1">
      <c r="A549" s="190"/>
      <c r="B549" s="191"/>
      <c r="C549" s="191"/>
      <c r="D549" s="191"/>
      <c r="E549" s="191"/>
      <c r="F549" s="191"/>
      <c r="G549" s="191"/>
      <c r="H549" s="191"/>
      <c r="I549" s="191"/>
      <c r="J549" s="191"/>
    </row>
    <row r="550" spans="1:10" s="192" customFormat="1">
      <c r="A550" s="190"/>
      <c r="B550" s="191"/>
      <c r="C550" s="191"/>
      <c r="D550" s="191"/>
      <c r="E550" s="191"/>
      <c r="F550" s="191"/>
      <c r="G550" s="191"/>
      <c r="H550" s="191"/>
      <c r="I550" s="191"/>
      <c r="J550" s="191"/>
    </row>
    <row r="551" spans="1:10" s="192" customFormat="1">
      <c r="A551" s="190"/>
      <c r="B551" s="191"/>
      <c r="C551" s="191"/>
      <c r="D551" s="191"/>
      <c r="E551" s="191"/>
      <c r="F551" s="191"/>
      <c r="G551" s="191"/>
      <c r="H551" s="191"/>
      <c r="I551" s="191"/>
      <c r="J551" s="191"/>
    </row>
    <row r="552" spans="1:10" s="192" customFormat="1">
      <c r="A552" s="190"/>
      <c r="B552" s="191"/>
      <c r="C552" s="191"/>
      <c r="D552" s="191"/>
      <c r="E552" s="191"/>
      <c r="F552" s="191"/>
      <c r="G552" s="191"/>
      <c r="H552" s="191"/>
      <c r="I552" s="191"/>
      <c r="J552" s="191"/>
    </row>
    <row r="553" spans="1:10" s="192" customFormat="1">
      <c r="A553" s="190"/>
      <c r="B553" s="191"/>
      <c r="C553" s="191"/>
      <c r="D553" s="191"/>
      <c r="E553" s="191"/>
      <c r="F553" s="191"/>
      <c r="G553" s="191"/>
      <c r="H553" s="191"/>
      <c r="I553" s="191"/>
      <c r="J553" s="191"/>
    </row>
    <row r="554" spans="1:10" s="192" customFormat="1">
      <c r="A554" s="190"/>
      <c r="B554" s="191"/>
      <c r="C554" s="191"/>
      <c r="D554" s="191"/>
      <c r="E554" s="191"/>
      <c r="F554" s="191"/>
      <c r="G554" s="191"/>
      <c r="H554" s="191"/>
      <c r="I554" s="191"/>
      <c r="J554" s="191"/>
    </row>
    <row r="555" spans="1:10" s="192" customFormat="1">
      <c r="A555" s="190"/>
      <c r="B555" s="191"/>
      <c r="C555" s="191"/>
      <c r="D555" s="191"/>
      <c r="E555" s="191"/>
      <c r="F555" s="191"/>
      <c r="G555" s="191"/>
      <c r="H555" s="191"/>
      <c r="I555" s="191"/>
      <c r="J555" s="191"/>
    </row>
    <row r="556" spans="1:10" s="192" customFormat="1">
      <c r="A556" s="190"/>
      <c r="B556" s="191"/>
      <c r="C556" s="191"/>
      <c r="D556" s="191"/>
      <c r="E556" s="191"/>
      <c r="F556" s="191"/>
      <c r="G556" s="191"/>
      <c r="H556" s="191"/>
      <c r="I556" s="191"/>
      <c r="J556" s="191"/>
    </row>
    <row r="557" spans="1:10" s="192" customFormat="1">
      <c r="A557" s="190"/>
      <c r="B557" s="191"/>
      <c r="C557" s="191"/>
      <c r="D557" s="191"/>
      <c r="E557" s="191"/>
      <c r="F557" s="191"/>
      <c r="G557" s="191"/>
      <c r="H557" s="191"/>
      <c r="I557" s="191"/>
      <c r="J557" s="191"/>
    </row>
    <row r="558" spans="1:10" s="192" customFormat="1">
      <c r="A558" s="190"/>
      <c r="B558" s="191"/>
      <c r="C558" s="191"/>
      <c r="D558" s="191"/>
      <c r="E558" s="191"/>
      <c r="F558" s="191"/>
      <c r="G558" s="191"/>
      <c r="H558" s="191"/>
      <c r="I558" s="191"/>
      <c r="J558" s="191"/>
    </row>
    <row r="559" spans="1:10" s="192" customFormat="1">
      <c r="A559" s="190"/>
      <c r="B559" s="191"/>
      <c r="C559" s="191"/>
      <c r="D559" s="191"/>
      <c r="E559" s="191"/>
      <c r="F559" s="191"/>
      <c r="G559" s="191"/>
      <c r="H559" s="191"/>
      <c r="I559" s="191"/>
      <c r="J559" s="191"/>
    </row>
    <row r="560" spans="1:10" s="192" customFormat="1">
      <c r="A560" s="190"/>
      <c r="B560" s="191"/>
      <c r="C560" s="191"/>
      <c r="D560" s="191"/>
      <c r="E560" s="191"/>
      <c r="F560" s="191"/>
      <c r="G560" s="191"/>
      <c r="H560" s="191"/>
      <c r="I560" s="191"/>
      <c r="J560" s="191"/>
    </row>
    <row r="561" spans="1:10" s="192" customFormat="1">
      <c r="A561" s="190"/>
      <c r="B561" s="191"/>
      <c r="C561" s="191"/>
      <c r="D561" s="191"/>
      <c r="E561" s="191"/>
      <c r="F561" s="191"/>
      <c r="G561" s="191"/>
      <c r="H561" s="191"/>
      <c r="I561" s="191"/>
      <c r="J561" s="191"/>
    </row>
    <row r="562" spans="1:10" s="192" customFormat="1">
      <c r="A562" s="190"/>
      <c r="B562" s="191"/>
      <c r="C562" s="191"/>
      <c r="D562" s="191"/>
      <c r="E562" s="191"/>
      <c r="F562" s="191"/>
      <c r="G562" s="191"/>
      <c r="H562" s="191"/>
      <c r="I562" s="191"/>
      <c r="J562" s="191"/>
    </row>
    <row r="563" spans="1:10" s="192" customFormat="1">
      <c r="A563" s="190"/>
      <c r="B563" s="191"/>
      <c r="C563" s="191"/>
      <c r="D563" s="191"/>
      <c r="E563" s="191"/>
      <c r="F563" s="191"/>
      <c r="G563" s="191"/>
      <c r="H563" s="191"/>
      <c r="I563" s="191"/>
      <c r="J563" s="191"/>
    </row>
    <row r="564" spans="1:10" s="192" customFormat="1">
      <c r="A564" s="190"/>
      <c r="B564" s="191"/>
      <c r="C564" s="191"/>
      <c r="D564" s="191"/>
      <c r="E564" s="191"/>
      <c r="F564" s="191"/>
      <c r="G564" s="191"/>
      <c r="H564" s="191"/>
      <c r="I564" s="191"/>
      <c r="J564" s="191"/>
    </row>
    <row r="565" spans="1:10" s="192" customFormat="1">
      <c r="A565" s="190"/>
      <c r="B565" s="191"/>
      <c r="C565" s="191"/>
      <c r="D565" s="191"/>
      <c r="E565" s="191"/>
      <c r="F565" s="191"/>
      <c r="G565" s="191"/>
      <c r="H565" s="191"/>
      <c r="I565" s="191"/>
      <c r="J565" s="191"/>
    </row>
    <row r="566" spans="1:10" s="192" customFormat="1">
      <c r="A566" s="190"/>
      <c r="B566" s="191"/>
      <c r="C566" s="191"/>
      <c r="D566" s="191"/>
      <c r="E566" s="191"/>
      <c r="F566" s="191"/>
      <c r="G566" s="191"/>
      <c r="H566" s="191"/>
      <c r="I566" s="191"/>
      <c r="J566" s="191"/>
    </row>
    <row r="567" spans="1:10" s="192" customFormat="1">
      <c r="A567" s="190"/>
      <c r="B567" s="191"/>
      <c r="C567" s="191"/>
      <c r="D567" s="191"/>
      <c r="E567" s="191"/>
      <c r="F567" s="191"/>
      <c r="G567" s="191"/>
      <c r="H567" s="191"/>
      <c r="I567" s="191"/>
      <c r="J567" s="191"/>
    </row>
    <row r="568" spans="1:10" s="192" customFormat="1">
      <c r="A568" s="190"/>
      <c r="B568" s="191"/>
      <c r="C568" s="191"/>
      <c r="D568" s="191"/>
      <c r="E568" s="191"/>
      <c r="F568" s="191"/>
      <c r="G568" s="191"/>
      <c r="H568" s="191"/>
      <c r="I568" s="191"/>
      <c r="J568" s="191"/>
    </row>
    <row r="569" spans="1:10" s="192" customFormat="1">
      <c r="A569" s="190"/>
      <c r="B569" s="191"/>
      <c r="C569" s="191"/>
      <c r="D569" s="191"/>
      <c r="E569" s="191"/>
      <c r="F569" s="191"/>
      <c r="G569" s="191"/>
      <c r="H569" s="191"/>
      <c r="I569" s="191"/>
      <c r="J569" s="191"/>
    </row>
    <row r="570" spans="1:10" s="192" customFormat="1">
      <c r="A570" s="190"/>
      <c r="B570" s="191"/>
      <c r="C570" s="191"/>
      <c r="D570" s="191"/>
      <c r="E570" s="191"/>
      <c r="F570" s="191"/>
      <c r="G570" s="191"/>
      <c r="H570" s="191"/>
      <c r="I570" s="191"/>
      <c r="J570" s="191"/>
    </row>
    <row r="571" spans="1:10" s="192" customFormat="1">
      <c r="A571" s="190"/>
      <c r="B571" s="191"/>
      <c r="C571" s="191"/>
      <c r="D571" s="191"/>
      <c r="E571" s="191"/>
      <c r="F571" s="191"/>
      <c r="G571" s="191"/>
      <c r="H571" s="191"/>
      <c r="I571" s="191"/>
      <c r="J571" s="191"/>
    </row>
    <row r="572" spans="1:10" s="192" customFormat="1">
      <c r="A572" s="190"/>
      <c r="B572" s="191"/>
      <c r="C572" s="191"/>
      <c r="D572" s="191"/>
      <c r="E572" s="191"/>
      <c r="F572" s="191"/>
      <c r="G572" s="191"/>
      <c r="H572" s="191"/>
      <c r="I572" s="191"/>
      <c r="J572" s="191"/>
    </row>
    <row r="573" spans="1:10" s="192" customFormat="1">
      <c r="A573" s="190"/>
      <c r="B573" s="191"/>
      <c r="C573" s="191"/>
      <c r="D573" s="191"/>
      <c r="E573" s="191"/>
      <c r="F573" s="191"/>
      <c r="G573" s="191"/>
      <c r="H573" s="191"/>
      <c r="I573" s="191"/>
      <c r="J573" s="191"/>
    </row>
    <row r="574" spans="1:10" s="192" customFormat="1">
      <c r="A574" s="190"/>
      <c r="B574" s="191"/>
      <c r="C574" s="191"/>
      <c r="D574" s="191"/>
      <c r="E574" s="191"/>
      <c r="F574" s="191"/>
      <c r="G574" s="191"/>
      <c r="H574" s="191"/>
      <c r="I574" s="191"/>
      <c r="J574" s="191"/>
    </row>
    <row r="575" spans="1:10" s="192" customFormat="1">
      <c r="A575" s="190"/>
      <c r="B575" s="191"/>
      <c r="C575" s="191"/>
      <c r="D575" s="191"/>
      <c r="E575" s="191"/>
      <c r="F575" s="191"/>
      <c r="G575" s="191"/>
      <c r="H575" s="191"/>
      <c r="I575" s="191"/>
      <c r="J575" s="191"/>
    </row>
    <row r="576" spans="1:10" s="192" customFormat="1">
      <c r="A576" s="190"/>
      <c r="B576" s="191"/>
      <c r="C576" s="191"/>
      <c r="D576" s="191"/>
      <c r="E576" s="191"/>
      <c r="F576" s="191"/>
      <c r="G576" s="191"/>
      <c r="H576" s="191"/>
      <c r="I576" s="191"/>
      <c r="J576" s="191"/>
    </row>
    <row r="577" spans="1:10" s="192" customFormat="1">
      <c r="A577" s="190"/>
      <c r="B577" s="191"/>
      <c r="C577" s="191"/>
      <c r="D577" s="191"/>
      <c r="E577" s="191"/>
      <c r="F577" s="191"/>
      <c r="G577" s="191"/>
      <c r="H577" s="191"/>
      <c r="I577" s="191"/>
      <c r="J577" s="191"/>
    </row>
    <row r="578" spans="1:10" s="192" customFormat="1">
      <c r="A578" s="190"/>
      <c r="B578" s="191"/>
      <c r="C578" s="191"/>
      <c r="D578" s="191"/>
      <c r="E578" s="191"/>
      <c r="F578" s="191"/>
      <c r="G578" s="191"/>
      <c r="H578" s="191"/>
      <c r="I578" s="191"/>
      <c r="J578" s="191"/>
    </row>
    <row r="579" spans="1:10" s="192" customFormat="1">
      <c r="A579" s="190"/>
      <c r="B579" s="191"/>
      <c r="C579" s="191"/>
      <c r="D579" s="191"/>
      <c r="E579" s="191"/>
      <c r="F579" s="191"/>
      <c r="G579" s="191"/>
      <c r="H579" s="191"/>
      <c r="I579" s="191"/>
      <c r="J579" s="191"/>
    </row>
    <row r="580" spans="1:10" s="192" customFormat="1">
      <c r="A580" s="190"/>
      <c r="B580" s="191"/>
      <c r="C580" s="191"/>
      <c r="D580" s="191"/>
      <c r="E580" s="191"/>
      <c r="F580" s="191"/>
      <c r="G580" s="191"/>
      <c r="H580" s="191"/>
      <c r="I580" s="191"/>
      <c r="J580" s="191"/>
    </row>
    <row r="581" spans="1:10" s="192" customFormat="1">
      <c r="A581" s="190"/>
      <c r="B581" s="191"/>
      <c r="C581" s="191"/>
      <c r="D581" s="191"/>
      <c r="E581" s="191"/>
      <c r="F581" s="191"/>
      <c r="G581" s="191"/>
      <c r="H581" s="191"/>
      <c r="I581" s="191"/>
      <c r="J581" s="191"/>
    </row>
    <row r="582" spans="1:10" s="192" customFormat="1">
      <c r="A582" s="190"/>
      <c r="B582" s="191"/>
      <c r="C582" s="191"/>
      <c r="D582" s="191"/>
      <c r="E582" s="191"/>
      <c r="F582" s="191"/>
      <c r="G582" s="191"/>
      <c r="H582" s="191"/>
      <c r="I582" s="191"/>
      <c r="J582" s="191"/>
    </row>
    <row r="583" spans="1:10" s="192" customFormat="1">
      <c r="A583" s="190"/>
      <c r="B583" s="191"/>
      <c r="C583" s="191"/>
      <c r="D583" s="191"/>
      <c r="E583" s="191"/>
      <c r="F583" s="191"/>
      <c r="G583" s="191"/>
      <c r="H583" s="191"/>
      <c r="I583" s="191"/>
      <c r="J583" s="191"/>
    </row>
    <row r="584" spans="1:10" s="192" customFormat="1">
      <c r="A584" s="190"/>
      <c r="B584" s="191"/>
      <c r="C584" s="191"/>
      <c r="D584" s="191"/>
      <c r="E584" s="191"/>
      <c r="F584" s="191"/>
      <c r="G584" s="191"/>
      <c r="H584" s="191"/>
      <c r="I584" s="191"/>
      <c r="J584" s="191"/>
    </row>
    <row r="585" spans="1:10" s="192" customFormat="1">
      <c r="A585" s="190"/>
      <c r="B585" s="191"/>
      <c r="C585" s="191"/>
      <c r="D585" s="191"/>
      <c r="E585" s="191"/>
      <c r="F585" s="191"/>
      <c r="G585" s="191"/>
      <c r="H585" s="191"/>
      <c r="I585" s="191"/>
      <c r="J585" s="191"/>
    </row>
    <row r="586" spans="1:10" s="192" customFormat="1">
      <c r="A586" s="190"/>
      <c r="B586" s="191"/>
      <c r="C586" s="191"/>
      <c r="D586" s="191"/>
      <c r="E586" s="191"/>
      <c r="F586" s="191"/>
      <c r="G586" s="191"/>
      <c r="H586" s="191"/>
      <c r="I586" s="191"/>
      <c r="J586" s="191"/>
    </row>
    <row r="587" spans="1:10" s="192" customFormat="1">
      <c r="A587" s="190"/>
      <c r="B587" s="191"/>
      <c r="C587" s="191"/>
      <c r="D587" s="191"/>
      <c r="E587" s="191"/>
      <c r="F587" s="191"/>
      <c r="G587" s="191"/>
      <c r="H587" s="191"/>
      <c r="I587" s="191"/>
      <c r="J587" s="191"/>
    </row>
    <row r="588" spans="1:10" s="192" customFormat="1">
      <c r="A588" s="190"/>
      <c r="B588" s="191"/>
      <c r="C588" s="191"/>
      <c r="D588" s="191"/>
      <c r="E588" s="191"/>
      <c r="F588" s="191"/>
      <c r="G588" s="191"/>
      <c r="H588" s="191"/>
      <c r="I588" s="191"/>
      <c r="J588" s="191"/>
    </row>
    <row r="589" spans="1:10" s="192" customFormat="1">
      <c r="A589" s="190"/>
      <c r="B589" s="191"/>
      <c r="C589" s="191"/>
      <c r="D589" s="191"/>
      <c r="E589" s="191"/>
      <c r="F589" s="191"/>
      <c r="G589" s="191"/>
      <c r="H589" s="191"/>
      <c r="I589" s="191"/>
      <c r="J589" s="191"/>
    </row>
    <row r="590" spans="1:10" s="192" customFormat="1">
      <c r="A590" s="190"/>
      <c r="B590" s="191"/>
      <c r="C590" s="191"/>
      <c r="D590" s="191"/>
      <c r="E590" s="191"/>
      <c r="F590" s="191"/>
      <c r="G590" s="191"/>
      <c r="H590" s="191"/>
      <c r="I590" s="191"/>
      <c r="J590" s="191"/>
    </row>
    <row r="591" spans="1:10" s="192" customFormat="1">
      <c r="A591" s="190"/>
      <c r="B591" s="191"/>
      <c r="C591" s="191"/>
      <c r="D591" s="191"/>
      <c r="E591" s="191"/>
      <c r="F591" s="191"/>
      <c r="G591" s="191"/>
      <c r="H591" s="191"/>
      <c r="I591" s="191"/>
      <c r="J591" s="191"/>
    </row>
    <row r="592" spans="1:10" s="192" customFormat="1">
      <c r="A592" s="190"/>
      <c r="B592" s="191"/>
      <c r="C592" s="191"/>
      <c r="D592" s="191"/>
      <c r="E592" s="191"/>
      <c r="F592" s="191"/>
      <c r="G592" s="191"/>
      <c r="H592" s="191"/>
      <c r="I592" s="191"/>
      <c r="J592" s="191"/>
    </row>
    <row r="593" spans="1:10" s="192" customFormat="1">
      <c r="A593" s="190"/>
      <c r="B593" s="191"/>
      <c r="C593" s="191"/>
      <c r="D593" s="191"/>
      <c r="E593" s="191"/>
      <c r="F593" s="191"/>
      <c r="G593" s="191"/>
      <c r="H593" s="191"/>
      <c r="I593" s="191"/>
      <c r="J593" s="191"/>
    </row>
    <row r="594" spans="1:10" s="192" customFormat="1">
      <c r="A594" s="190"/>
      <c r="B594" s="191"/>
      <c r="C594" s="191"/>
      <c r="D594" s="191"/>
      <c r="E594" s="191"/>
      <c r="F594" s="191"/>
      <c r="G594" s="191"/>
      <c r="H594" s="191"/>
      <c r="I594" s="191"/>
      <c r="J594" s="191"/>
    </row>
    <row r="595" spans="1:10" s="192" customFormat="1">
      <c r="A595" s="190"/>
      <c r="B595" s="191"/>
      <c r="C595" s="191"/>
      <c r="D595" s="191"/>
      <c r="E595" s="191"/>
      <c r="F595" s="191"/>
      <c r="G595" s="191"/>
      <c r="H595" s="191"/>
      <c r="I595" s="191"/>
      <c r="J595" s="191"/>
    </row>
    <row r="596" spans="1:10" s="192" customFormat="1">
      <c r="A596" s="190"/>
      <c r="B596" s="191"/>
      <c r="C596" s="191"/>
      <c r="D596" s="191"/>
      <c r="E596" s="191"/>
      <c r="F596" s="191"/>
      <c r="G596" s="191"/>
      <c r="H596" s="191"/>
      <c r="I596" s="191"/>
      <c r="J596" s="191"/>
    </row>
    <row r="597" spans="1:10" s="192" customFormat="1">
      <c r="A597" s="190"/>
      <c r="B597" s="191"/>
      <c r="C597" s="191"/>
      <c r="D597" s="191"/>
      <c r="E597" s="191"/>
      <c r="F597" s="191"/>
      <c r="G597" s="191"/>
      <c r="H597" s="191"/>
      <c r="I597" s="191"/>
      <c r="J597" s="191"/>
    </row>
    <row r="598" spans="1:10" s="192" customFormat="1">
      <c r="A598" s="190"/>
      <c r="B598" s="191"/>
      <c r="C598" s="191"/>
      <c r="D598" s="191"/>
      <c r="E598" s="191"/>
      <c r="F598" s="191"/>
      <c r="G598" s="191"/>
      <c r="H598" s="191"/>
      <c r="I598" s="191"/>
      <c r="J598" s="191"/>
    </row>
    <row r="599" spans="1:10" s="192" customFormat="1">
      <c r="A599" s="190"/>
      <c r="B599" s="191"/>
      <c r="C599" s="191"/>
      <c r="D599" s="191"/>
      <c r="E599" s="191"/>
      <c r="F599" s="191"/>
      <c r="G599" s="191"/>
      <c r="H599" s="191"/>
      <c r="I599" s="191"/>
      <c r="J599" s="191"/>
    </row>
    <row r="600" spans="1:10" s="192" customFormat="1">
      <c r="A600" s="190"/>
      <c r="B600" s="191"/>
      <c r="C600" s="191"/>
      <c r="D600" s="191"/>
      <c r="E600" s="191"/>
      <c r="F600" s="191"/>
      <c r="G600" s="191"/>
      <c r="H600" s="191"/>
      <c r="I600" s="191"/>
      <c r="J600" s="191"/>
    </row>
    <row r="601" spans="1:10" s="192" customFormat="1">
      <c r="A601" s="190"/>
      <c r="B601" s="191"/>
      <c r="C601" s="191"/>
      <c r="D601" s="191"/>
      <c r="E601" s="191"/>
      <c r="F601" s="191"/>
      <c r="G601" s="191"/>
      <c r="H601" s="191"/>
      <c r="I601" s="191"/>
      <c r="J601" s="191"/>
    </row>
    <row r="602" spans="1:10" s="192" customFormat="1">
      <c r="A602" s="190"/>
      <c r="B602" s="191"/>
      <c r="C602" s="191"/>
      <c r="D602" s="191"/>
      <c r="E602" s="191"/>
      <c r="F602" s="191"/>
      <c r="G602" s="191"/>
      <c r="H602" s="191"/>
      <c r="I602" s="191"/>
      <c r="J602" s="191"/>
    </row>
    <row r="603" spans="1:10" s="192" customFormat="1">
      <c r="A603" s="190"/>
      <c r="B603" s="191"/>
      <c r="C603" s="191"/>
      <c r="D603" s="191"/>
      <c r="E603" s="191"/>
      <c r="F603" s="191"/>
      <c r="G603" s="191"/>
      <c r="H603" s="191"/>
      <c r="I603" s="191"/>
      <c r="J603" s="191"/>
    </row>
    <row r="604" spans="1:10" s="192" customFormat="1">
      <c r="A604" s="190"/>
      <c r="B604" s="191"/>
      <c r="C604" s="191"/>
      <c r="D604" s="191"/>
      <c r="E604" s="191"/>
      <c r="F604" s="191"/>
      <c r="G604" s="191"/>
      <c r="H604" s="191"/>
      <c r="I604" s="191"/>
      <c r="J604" s="191"/>
    </row>
    <row r="605" spans="1:10" s="192" customFormat="1">
      <c r="A605" s="190"/>
      <c r="B605" s="191"/>
      <c r="C605" s="191"/>
      <c r="D605" s="191"/>
      <c r="E605" s="191"/>
      <c r="F605" s="191"/>
      <c r="G605" s="191"/>
      <c r="H605" s="191"/>
      <c r="I605" s="191"/>
      <c r="J605" s="191"/>
    </row>
    <row r="606" spans="1:10" s="192" customFormat="1">
      <c r="A606" s="190"/>
      <c r="B606" s="191"/>
      <c r="C606" s="191"/>
      <c r="D606" s="191"/>
      <c r="E606" s="191"/>
      <c r="F606" s="191"/>
      <c r="G606" s="191"/>
      <c r="H606" s="191"/>
      <c r="I606" s="191"/>
      <c r="J606" s="191"/>
    </row>
    <row r="607" spans="1:10" s="192" customFormat="1">
      <c r="A607" s="190"/>
      <c r="B607" s="191"/>
      <c r="C607" s="191"/>
      <c r="D607" s="191"/>
      <c r="E607" s="191"/>
      <c r="F607" s="191"/>
      <c r="G607" s="191"/>
      <c r="H607" s="191"/>
      <c r="I607" s="191"/>
      <c r="J607" s="191"/>
    </row>
    <row r="608" spans="1:10" s="192" customFormat="1">
      <c r="A608" s="190"/>
      <c r="B608" s="191"/>
      <c r="C608" s="191"/>
      <c r="D608" s="191"/>
      <c r="E608" s="191"/>
      <c r="F608" s="191"/>
      <c r="G608" s="191"/>
      <c r="H608" s="191"/>
      <c r="I608" s="191"/>
      <c r="J608" s="191"/>
    </row>
    <row r="609" spans="1:10" s="192" customFormat="1">
      <c r="A609" s="190"/>
      <c r="B609" s="191"/>
      <c r="C609" s="191"/>
      <c r="D609" s="191"/>
      <c r="E609" s="191"/>
      <c r="F609" s="191"/>
      <c r="G609" s="191"/>
      <c r="H609" s="191"/>
      <c r="I609" s="191"/>
      <c r="J609" s="191"/>
    </row>
    <row r="610" spans="1:10" s="192" customFormat="1">
      <c r="A610" s="190"/>
      <c r="B610" s="191"/>
      <c r="C610" s="191"/>
      <c r="D610" s="191"/>
      <c r="E610" s="191"/>
      <c r="F610" s="191"/>
      <c r="G610" s="191"/>
      <c r="H610" s="191"/>
      <c r="I610" s="191"/>
      <c r="J610" s="191"/>
    </row>
    <row r="611" spans="1:10" s="192" customFormat="1">
      <c r="A611" s="190"/>
      <c r="B611" s="191"/>
      <c r="C611" s="191"/>
      <c r="D611" s="191"/>
      <c r="E611" s="191"/>
      <c r="F611" s="191"/>
      <c r="G611" s="191"/>
      <c r="H611" s="191"/>
      <c r="I611" s="191"/>
      <c r="J611" s="191"/>
    </row>
    <row r="612" spans="1:10" s="192" customFormat="1">
      <c r="A612" s="190"/>
      <c r="B612" s="191"/>
      <c r="C612" s="191"/>
      <c r="D612" s="191"/>
      <c r="E612" s="191"/>
      <c r="F612" s="191"/>
      <c r="G612" s="191"/>
      <c r="H612" s="191"/>
      <c r="I612" s="191"/>
      <c r="J612" s="191"/>
    </row>
    <row r="613" spans="1:10" s="192" customFormat="1">
      <c r="A613" s="190"/>
      <c r="B613" s="191"/>
      <c r="C613" s="191"/>
      <c r="D613" s="191"/>
      <c r="E613" s="191"/>
      <c r="F613" s="191"/>
      <c r="G613" s="191"/>
      <c r="H613" s="191"/>
      <c r="I613" s="191"/>
      <c r="J613" s="191"/>
    </row>
    <row r="614" spans="1:10" s="192" customFormat="1">
      <c r="A614" s="190"/>
      <c r="B614" s="191"/>
      <c r="C614" s="191"/>
      <c r="D614" s="191"/>
      <c r="E614" s="191"/>
      <c r="F614" s="191"/>
      <c r="G614" s="191"/>
      <c r="H614" s="191"/>
      <c r="I614" s="191"/>
      <c r="J614" s="191"/>
    </row>
    <row r="615" spans="1:10" s="192" customFormat="1">
      <c r="A615" s="190"/>
      <c r="B615" s="191"/>
      <c r="C615" s="191"/>
      <c r="D615" s="191"/>
      <c r="E615" s="191"/>
      <c r="F615" s="191"/>
      <c r="G615" s="191"/>
      <c r="H615" s="191"/>
      <c r="I615" s="191"/>
      <c r="J615" s="191"/>
    </row>
    <row r="616" spans="1:10" s="192" customFormat="1">
      <c r="A616" s="190"/>
      <c r="B616" s="191"/>
      <c r="C616" s="191"/>
      <c r="D616" s="191"/>
      <c r="E616" s="191"/>
      <c r="F616" s="191"/>
      <c r="G616" s="191"/>
      <c r="H616" s="191"/>
      <c r="I616" s="191"/>
      <c r="J616" s="191"/>
    </row>
    <row r="617" spans="1:10" s="192" customFormat="1">
      <c r="A617" s="190"/>
      <c r="B617" s="191"/>
      <c r="C617" s="191"/>
      <c r="D617" s="191"/>
      <c r="E617" s="191"/>
      <c r="F617" s="191"/>
      <c r="G617" s="191"/>
      <c r="H617" s="191"/>
      <c r="I617" s="191"/>
      <c r="J617" s="191"/>
    </row>
    <row r="618" spans="1:10" s="192" customFormat="1">
      <c r="A618" s="190"/>
      <c r="B618" s="191"/>
      <c r="C618" s="191"/>
      <c r="D618" s="191"/>
      <c r="E618" s="191"/>
      <c r="F618" s="191"/>
      <c r="G618" s="191"/>
      <c r="H618" s="191"/>
      <c r="I618" s="191"/>
      <c r="J618" s="191"/>
    </row>
    <row r="619" spans="1:10" s="192" customFormat="1">
      <c r="A619" s="190"/>
      <c r="B619" s="191"/>
      <c r="C619" s="191"/>
      <c r="D619" s="191"/>
      <c r="E619" s="191"/>
      <c r="F619" s="191"/>
      <c r="G619" s="191"/>
      <c r="H619" s="191"/>
      <c r="I619" s="191"/>
      <c r="J619" s="191"/>
    </row>
    <row r="620" spans="1:10" s="192" customFormat="1">
      <c r="A620" s="190"/>
      <c r="B620" s="191"/>
      <c r="C620" s="191"/>
      <c r="D620" s="191"/>
      <c r="E620" s="191"/>
      <c r="F620" s="191"/>
      <c r="G620" s="191"/>
      <c r="H620" s="191"/>
      <c r="I620" s="191"/>
      <c r="J620" s="191"/>
    </row>
    <row r="621" spans="1:10" s="192" customFormat="1">
      <c r="A621" s="190"/>
      <c r="B621" s="191"/>
      <c r="C621" s="191"/>
      <c r="D621" s="191"/>
      <c r="E621" s="191"/>
      <c r="F621" s="191"/>
      <c r="G621" s="191"/>
      <c r="H621" s="191"/>
      <c r="I621" s="191"/>
      <c r="J621" s="191"/>
    </row>
    <row r="622" spans="1:10" s="192" customFormat="1">
      <c r="A622" s="190"/>
      <c r="B622" s="191"/>
      <c r="C622" s="191"/>
      <c r="D622" s="191"/>
      <c r="E622" s="191"/>
      <c r="F622" s="191"/>
      <c r="G622" s="191"/>
      <c r="H622" s="191"/>
      <c r="I622" s="191"/>
      <c r="J622" s="191"/>
    </row>
    <row r="623" spans="1:10" s="192" customFormat="1">
      <c r="A623" s="190"/>
      <c r="B623" s="191"/>
      <c r="C623" s="191"/>
      <c r="D623" s="191"/>
      <c r="E623" s="191"/>
      <c r="F623" s="191"/>
      <c r="G623" s="191"/>
      <c r="H623" s="191"/>
      <c r="I623" s="191"/>
      <c r="J623" s="191"/>
    </row>
    <row r="624" spans="1:10" s="192" customFormat="1">
      <c r="A624" s="190"/>
      <c r="B624" s="191"/>
      <c r="C624" s="191"/>
      <c r="D624" s="191"/>
      <c r="E624" s="191"/>
      <c r="F624" s="191"/>
      <c r="G624" s="191"/>
      <c r="H624" s="191"/>
      <c r="I624" s="191"/>
      <c r="J624" s="191"/>
    </row>
    <row r="625" spans="1:10" s="192" customFormat="1">
      <c r="A625" s="190"/>
      <c r="B625" s="191"/>
      <c r="C625" s="191"/>
      <c r="D625" s="191"/>
      <c r="E625" s="191"/>
      <c r="F625" s="191"/>
      <c r="G625" s="191"/>
      <c r="H625" s="191"/>
      <c r="I625" s="191"/>
      <c r="J625" s="191"/>
    </row>
    <row r="626" spans="1:10" s="192" customFormat="1">
      <c r="A626" s="190"/>
      <c r="B626" s="191"/>
      <c r="C626" s="191"/>
      <c r="D626" s="191"/>
      <c r="E626" s="191"/>
      <c r="F626" s="191"/>
      <c r="G626" s="191"/>
      <c r="H626" s="191"/>
      <c r="I626" s="191"/>
      <c r="J626" s="191"/>
    </row>
    <row r="627" spans="1:10" s="192" customFormat="1">
      <c r="A627" s="190"/>
      <c r="B627" s="191"/>
      <c r="C627" s="191"/>
      <c r="D627" s="191"/>
      <c r="E627" s="191"/>
      <c r="F627" s="191"/>
      <c r="G627" s="191"/>
      <c r="H627" s="191"/>
      <c r="I627" s="191"/>
      <c r="J627" s="191"/>
    </row>
    <row r="628" spans="1:10" s="192" customFormat="1">
      <c r="A628" s="190"/>
      <c r="B628" s="191"/>
      <c r="C628" s="191"/>
      <c r="D628" s="191"/>
      <c r="E628" s="191"/>
      <c r="F628" s="191"/>
      <c r="G628" s="191"/>
      <c r="H628" s="191"/>
      <c r="I628" s="191"/>
      <c r="J628" s="191"/>
    </row>
    <row r="629" spans="1:10" s="192" customFormat="1">
      <c r="A629" s="190"/>
      <c r="B629" s="191"/>
      <c r="C629" s="191"/>
      <c r="D629" s="191"/>
      <c r="E629" s="191"/>
      <c r="F629" s="191"/>
      <c r="G629" s="191"/>
      <c r="H629" s="191"/>
      <c r="I629" s="191"/>
      <c r="J629" s="191"/>
    </row>
    <row r="630" spans="1:10" s="192" customFormat="1">
      <c r="A630" s="190"/>
      <c r="B630" s="191"/>
      <c r="C630" s="191"/>
      <c r="D630" s="191"/>
      <c r="E630" s="191"/>
      <c r="F630" s="191"/>
      <c r="G630" s="191"/>
      <c r="H630" s="191"/>
      <c r="I630" s="191"/>
      <c r="J630" s="191"/>
    </row>
    <row r="631" spans="1:10" s="192" customFormat="1">
      <c r="A631" s="190"/>
      <c r="B631" s="191"/>
      <c r="C631" s="191"/>
      <c r="D631" s="191"/>
      <c r="E631" s="191"/>
      <c r="F631" s="191"/>
      <c r="G631" s="191"/>
      <c r="H631" s="191"/>
      <c r="I631" s="191"/>
      <c r="J631" s="191"/>
    </row>
    <row r="632" spans="1:10" s="192" customFormat="1">
      <c r="A632" s="190"/>
      <c r="B632" s="191"/>
      <c r="C632" s="191"/>
      <c r="D632" s="191"/>
      <c r="E632" s="191"/>
      <c r="F632" s="191"/>
      <c r="G632" s="191"/>
      <c r="H632" s="191"/>
      <c r="I632" s="191"/>
      <c r="J632" s="191"/>
    </row>
    <row r="633" spans="1:10" s="192" customFormat="1">
      <c r="A633" s="190"/>
      <c r="B633" s="191"/>
      <c r="C633" s="191"/>
      <c r="D633" s="191"/>
      <c r="E633" s="191"/>
      <c r="F633" s="191"/>
      <c r="G633" s="191"/>
      <c r="H633" s="191"/>
      <c r="I633" s="191"/>
      <c r="J633" s="191"/>
    </row>
    <row r="634" spans="1:10" s="192" customFormat="1">
      <c r="A634" s="190"/>
      <c r="B634" s="191"/>
      <c r="C634" s="191"/>
      <c r="D634" s="191"/>
      <c r="E634" s="191"/>
      <c r="F634" s="191"/>
      <c r="G634" s="191"/>
      <c r="H634" s="191"/>
      <c r="I634" s="191"/>
      <c r="J634" s="191"/>
    </row>
    <row r="635" spans="1:10" s="192" customFormat="1">
      <c r="A635" s="190"/>
      <c r="B635" s="191"/>
      <c r="C635" s="191"/>
      <c r="D635" s="191"/>
      <c r="E635" s="191"/>
      <c r="F635" s="191"/>
      <c r="G635" s="191"/>
      <c r="H635" s="191"/>
      <c r="I635" s="191"/>
      <c r="J635" s="191"/>
    </row>
    <row r="636" spans="1:10" s="192" customFormat="1">
      <c r="A636" s="190"/>
      <c r="B636" s="191"/>
      <c r="C636" s="191"/>
      <c r="D636" s="191"/>
      <c r="E636" s="191"/>
      <c r="F636" s="191"/>
      <c r="G636" s="191"/>
      <c r="H636" s="191"/>
      <c r="I636" s="191"/>
      <c r="J636" s="191"/>
    </row>
    <row r="637" spans="1:10" s="192" customFormat="1">
      <c r="A637" s="190"/>
      <c r="B637" s="191"/>
      <c r="C637" s="191"/>
      <c r="D637" s="191"/>
      <c r="E637" s="191"/>
      <c r="F637" s="191"/>
      <c r="G637" s="191"/>
      <c r="H637" s="191"/>
      <c r="I637" s="191"/>
      <c r="J637" s="191"/>
    </row>
    <row r="638" spans="1:10" s="192" customFormat="1">
      <c r="A638" s="190"/>
      <c r="B638" s="191"/>
      <c r="C638" s="191"/>
      <c r="D638" s="191"/>
      <c r="E638" s="191"/>
      <c r="F638" s="191"/>
      <c r="G638" s="191"/>
      <c r="H638" s="191"/>
      <c r="I638" s="191"/>
      <c r="J638" s="191"/>
    </row>
    <row r="639" spans="1:10" s="192" customFormat="1">
      <c r="A639" s="190"/>
      <c r="B639" s="191"/>
      <c r="C639" s="191"/>
      <c r="D639" s="191"/>
      <c r="E639" s="191"/>
      <c r="F639" s="191"/>
      <c r="G639" s="191"/>
      <c r="H639" s="191"/>
      <c r="I639" s="191"/>
      <c r="J639" s="191"/>
    </row>
    <row r="640" spans="1:10" s="192" customFormat="1">
      <c r="A640" s="190"/>
      <c r="B640" s="191"/>
      <c r="C640" s="191"/>
      <c r="D640" s="191"/>
      <c r="E640" s="191"/>
      <c r="F640" s="191"/>
      <c r="G640" s="191"/>
      <c r="H640" s="191"/>
      <c r="I640" s="191"/>
      <c r="J640" s="191"/>
    </row>
    <row r="641" spans="1:10" s="192" customFormat="1">
      <c r="A641" s="190"/>
      <c r="B641" s="191"/>
      <c r="C641" s="191"/>
      <c r="D641" s="191"/>
      <c r="E641" s="191"/>
      <c r="F641" s="191"/>
      <c r="G641" s="191"/>
      <c r="H641" s="191"/>
      <c r="I641" s="191"/>
      <c r="J641" s="191"/>
    </row>
    <row r="642" spans="1:10" s="192" customFormat="1">
      <c r="A642" s="190"/>
      <c r="B642" s="191"/>
      <c r="C642" s="191"/>
      <c r="D642" s="191"/>
      <c r="E642" s="191"/>
      <c r="F642" s="191"/>
      <c r="G642" s="191"/>
      <c r="H642" s="191"/>
      <c r="I642" s="191"/>
      <c r="J642" s="191"/>
    </row>
    <row r="643" spans="1:10" s="192" customFormat="1">
      <c r="A643" s="190"/>
      <c r="B643" s="191"/>
      <c r="C643" s="191"/>
      <c r="D643" s="191"/>
      <c r="E643" s="191"/>
      <c r="F643" s="191"/>
      <c r="G643" s="191"/>
      <c r="H643" s="191"/>
      <c r="I643" s="191"/>
      <c r="J643" s="191"/>
    </row>
    <row r="644" spans="1:10" s="192" customFormat="1">
      <c r="A644" s="190"/>
      <c r="B644" s="191"/>
      <c r="C644" s="191"/>
      <c r="D644" s="191"/>
      <c r="E644" s="191"/>
      <c r="F644" s="191"/>
      <c r="G644" s="191"/>
      <c r="H644" s="191"/>
      <c r="I644" s="191"/>
      <c r="J644" s="191"/>
    </row>
    <row r="645" spans="1:10" s="192" customFormat="1">
      <c r="A645" s="190"/>
      <c r="B645" s="191"/>
      <c r="C645" s="191"/>
      <c r="D645" s="191"/>
      <c r="E645" s="191"/>
      <c r="F645" s="191"/>
      <c r="G645" s="191"/>
      <c r="H645" s="191"/>
      <c r="I645" s="191"/>
      <c r="J645" s="191"/>
    </row>
    <row r="646" spans="1:10" s="192" customFormat="1">
      <c r="A646" s="190"/>
      <c r="B646" s="191"/>
      <c r="C646" s="191"/>
      <c r="D646" s="191"/>
      <c r="E646" s="191"/>
      <c r="F646" s="191"/>
      <c r="G646" s="191"/>
      <c r="H646" s="191"/>
      <c r="I646" s="191"/>
      <c r="J646" s="191"/>
    </row>
    <row r="647" spans="1:10" s="192" customFormat="1">
      <c r="A647" s="190"/>
      <c r="B647" s="191"/>
      <c r="C647" s="191"/>
      <c r="D647" s="191"/>
      <c r="E647" s="191"/>
      <c r="F647" s="191"/>
      <c r="G647" s="191"/>
      <c r="H647" s="191"/>
      <c r="I647" s="191"/>
      <c r="J647" s="191"/>
    </row>
    <row r="648" spans="1:10" s="192" customFormat="1">
      <c r="A648" s="190"/>
      <c r="B648" s="191"/>
      <c r="C648" s="191"/>
      <c r="D648" s="191"/>
      <c r="E648" s="191"/>
      <c r="F648" s="191"/>
      <c r="G648" s="191"/>
      <c r="H648" s="191"/>
      <c r="I648" s="191"/>
      <c r="J648" s="191"/>
    </row>
    <row r="649" spans="1:10" s="192" customFormat="1">
      <c r="A649" s="190"/>
      <c r="B649" s="191"/>
      <c r="C649" s="191"/>
      <c r="D649" s="191"/>
      <c r="E649" s="191"/>
      <c r="F649" s="191"/>
      <c r="G649" s="191"/>
      <c r="H649" s="191"/>
      <c r="I649" s="191"/>
      <c r="J649" s="191"/>
    </row>
    <row r="650" spans="1:10" s="192" customFormat="1">
      <c r="A650" s="190"/>
      <c r="B650" s="191"/>
      <c r="C650" s="191"/>
      <c r="D650" s="191"/>
      <c r="E650" s="191"/>
      <c r="F650" s="191"/>
      <c r="G650" s="191"/>
      <c r="H650" s="191"/>
      <c r="I650" s="191"/>
      <c r="J650" s="191"/>
    </row>
    <row r="651" spans="1:10" s="192" customFormat="1">
      <c r="A651" s="190"/>
      <c r="B651" s="191"/>
      <c r="C651" s="191"/>
      <c r="D651" s="191"/>
      <c r="E651" s="191"/>
      <c r="F651" s="191"/>
      <c r="G651" s="191"/>
      <c r="H651" s="191"/>
      <c r="I651" s="191"/>
      <c r="J651" s="191"/>
    </row>
    <row r="652" spans="1:10" s="192" customFormat="1">
      <c r="A652" s="190"/>
      <c r="B652" s="191"/>
      <c r="C652" s="191"/>
      <c r="D652" s="191"/>
      <c r="E652" s="191"/>
      <c r="F652" s="191"/>
      <c r="G652" s="191"/>
      <c r="H652" s="191"/>
      <c r="I652" s="191"/>
      <c r="J652" s="191"/>
    </row>
    <row r="653" spans="1:10" s="192" customFormat="1">
      <c r="A653" s="190"/>
      <c r="B653" s="191"/>
      <c r="C653" s="191"/>
      <c r="D653" s="191"/>
      <c r="E653" s="191"/>
      <c r="F653" s="191"/>
      <c r="G653" s="191"/>
      <c r="H653" s="191"/>
      <c r="I653" s="191"/>
      <c r="J653" s="191"/>
    </row>
    <row r="654" spans="1:10" s="192" customFormat="1">
      <c r="A654" s="190"/>
      <c r="B654" s="191"/>
      <c r="C654" s="191"/>
      <c r="D654" s="191"/>
      <c r="E654" s="191"/>
      <c r="F654" s="191"/>
      <c r="G654" s="191"/>
      <c r="H654" s="191"/>
      <c r="I654" s="191"/>
      <c r="J654" s="191"/>
    </row>
    <row r="655" spans="1:10" s="192" customFormat="1">
      <c r="A655" s="190"/>
      <c r="B655" s="191"/>
      <c r="C655" s="191"/>
      <c r="D655" s="191"/>
      <c r="E655" s="191"/>
      <c r="F655" s="191"/>
      <c r="G655" s="191"/>
      <c r="H655" s="191"/>
      <c r="I655" s="191"/>
      <c r="J655" s="191"/>
    </row>
    <row r="656" spans="1:10" s="192" customFormat="1">
      <c r="A656" s="190"/>
      <c r="B656" s="191"/>
      <c r="C656" s="191"/>
      <c r="D656" s="191"/>
      <c r="E656" s="191"/>
      <c r="F656" s="191"/>
      <c r="G656" s="191"/>
      <c r="H656" s="191"/>
      <c r="I656" s="191"/>
      <c r="J656" s="191"/>
    </row>
    <row r="657" spans="1:10" s="192" customFormat="1">
      <c r="A657" s="190"/>
      <c r="B657" s="191"/>
      <c r="C657" s="191"/>
      <c r="D657" s="191"/>
      <c r="E657" s="191"/>
      <c r="F657" s="191"/>
      <c r="G657" s="191"/>
      <c r="H657" s="191"/>
      <c r="I657" s="191"/>
      <c r="J657" s="191"/>
    </row>
    <row r="658" spans="1:10" s="192" customFormat="1">
      <c r="A658" s="190"/>
      <c r="B658" s="191"/>
      <c r="C658" s="191"/>
      <c r="D658" s="191"/>
      <c r="E658" s="191"/>
      <c r="F658" s="191"/>
      <c r="G658" s="191"/>
      <c r="H658" s="191"/>
      <c r="I658" s="191"/>
      <c r="J658" s="191"/>
    </row>
    <row r="659" spans="1:10" s="192" customFormat="1">
      <c r="A659" s="190"/>
      <c r="B659" s="191"/>
      <c r="C659" s="191"/>
      <c r="D659" s="191"/>
      <c r="E659" s="191"/>
      <c r="F659" s="191"/>
      <c r="G659" s="191"/>
      <c r="H659" s="191"/>
      <c r="I659" s="191"/>
      <c r="J659" s="191"/>
    </row>
    <row r="660" spans="1:10" s="192" customFormat="1">
      <c r="A660" s="190"/>
      <c r="B660" s="191"/>
      <c r="C660" s="191"/>
      <c r="D660" s="191"/>
      <c r="E660" s="191"/>
      <c r="F660" s="191"/>
      <c r="G660" s="191"/>
      <c r="H660" s="191"/>
      <c r="I660" s="191"/>
      <c r="J660" s="191"/>
    </row>
    <row r="661" spans="1:10" s="192" customFormat="1">
      <c r="A661" s="190"/>
      <c r="B661" s="191"/>
      <c r="C661" s="191"/>
      <c r="D661" s="191"/>
      <c r="E661" s="191"/>
      <c r="F661" s="191"/>
      <c r="G661" s="191"/>
      <c r="H661" s="191"/>
      <c r="I661" s="191"/>
      <c r="J661" s="191"/>
    </row>
    <row r="662" spans="1:10" s="192" customFormat="1">
      <c r="A662" s="190"/>
      <c r="B662" s="191"/>
      <c r="C662" s="191"/>
      <c r="D662" s="191"/>
      <c r="E662" s="191"/>
      <c r="F662" s="191"/>
      <c r="G662" s="191"/>
      <c r="H662" s="191"/>
      <c r="I662" s="191"/>
      <c r="J662" s="191"/>
    </row>
    <row r="663" spans="1:10" s="192" customFormat="1">
      <c r="A663" s="190"/>
      <c r="B663" s="191"/>
      <c r="C663" s="191"/>
      <c r="D663" s="191"/>
      <c r="E663" s="191"/>
      <c r="F663" s="191"/>
      <c r="G663" s="191"/>
      <c r="H663" s="191"/>
      <c r="I663" s="191"/>
      <c r="J663" s="191"/>
    </row>
    <row r="664" spans="1:10" s="192" customFormat="1">
      <c r="A664" s="190"/>
      <c r="B664" s="191"/>
      <c r="C664" s="191"/>
      <c r="D664" s="191"/>
      <c r="E664" s="191"/>
      <c r="F664" s="191"/>
      <c r="G664" s="191"/>
      <c r="H664" s="191"/>
      <c r="I664" s="191"/>
      <c r="J664" s="191"/>
    </row>
    <row r="665" spans="1:10" s="192" customFormat="1">
      <c r="A665" s="190"/>
      <c r="B665" s="191"/>
      <c r="C665" s="191"/>
      <c r="D665" s="191"/>
      <c r="E665" s="191"/>
      <c r="F665" s="191"/>
      <c r="G665" s="191"/>
      <c r="H665" s="191"/>
      <c r="I665" s="191"/>
      <c r="J665" s="191"/>
    </row>
    <row r="666" spans="1:10" s="192" customFormat="1">
      <c r="A666" s="190"/>
      <c r="B666" s="191"/>
      <c r="C666" s="191"/>
      <c r="D666" s="191"/>
      <c r="E666" s="191"/>
      <c r="F666" s="191"/>
      <c r="G666" s="191"/>
      <c r="H666" s="191"/>
      <c r="I666" s="191"/>
      <c r="J666" s="191"/>
    </row>
    <row r="667" spans="1:10" s="192" customFormat="1">
      <c r="A667" s="190"/>
      <c r="B667" s="191"/>
      <c r="C667" s="191"/>
      <c r="D667" s="191"/>
      <c r="E667" s="191"/>
      <c r="F667" s="191"/>
      <c r="G667" s="191"/>
      <c r="H667" s="191"/>
      <c r="I667" s="191"/>
      <c r="J667" s="191"/>
    </row>
    <row r="668" spans="1:10" s="192" customFormat="1">
      <c r="A668" s="190"/>
      <c r="B668" s="191"/>
      <c r="C668" s="191"/>
      <c r="D668" s="191"/>
      <c r="E668" s="191"/>
      <c r="F668" s="191"/>
      <c r="G668" s="191"/>
      <c r="H668" s="191"/>
      <c r="I668" s="191"/>
      <c r="J668" s="191"/>
    </row>
    <row r="669" spans="1:10" s="192" customFormat="1">
      <c r="A669" s="190"/>
      <c r="B669" s="191"/>
      <c r="C669" s="191"/>
      <c r="D669" s="191"/>
      <c r="E669" s="191"/>
      <c r="F669" s="191"/>
      <c r="G669" s="191"/>
      <c r="H669" s="191"/>
      <c r="I669" s="191"/>
      <c r="J669" s="191"/>
    </row>
    <row r="670" spans="1:10" s="192" customFormat="1">
      <c r="A670" s="190"/>
      <c r="B670" s="191"/>
      <c r="C670" s="191"/>
      <c r="D670" s="191"/>
      <c r="E670" s="191"/>
      <c r="F670" s="191"/>
      <c r="G670" s="191"/>
      <c r="H670" s="191"/>
      <c r="I670" s="191"/>
      <c r="J670" s="191"/>
    </row>
    <row r="671" spans="1:10" s="192" customFormat="1">
      <c r="A671" s="190"/>
      <c r="B671" s="191"/>
      <c r="C671" s="191"/>
      <c r="D671" s="191"/>
      <c r="E671" s="191"/>
      <c r="F671" s="191"/>
      <c r="G671" s="191"/>
      <c r="H671" s="191"/>
      <c r="I671" s="191"/>
      <c r="J671" s="191"/>
    </row>
    <row r="672" spans="1:10" s="192" customFormat="1">
      <c r="A672" s="190"/>
      <c r="B672" s="191"/>
      <c r="C672" s="191"/>
      <c r="D672" s="191"/>
      <c r="E672" s="191"/>
      <c r="F672" s="191"/>
      <c r="G672" s="191"/>
      <c r="H672" s="191"/>
      <c r="I672" s="191"/>
      <c r="J672" s="191"/>
    </row>
    <row r="673" spans="1:10" s="192" customFormat="1">
      <c r="A673" s="190"/>
      <c r="B673" s="191"/>
      <c r="C673" s="191"/>
      <c r="D673" s="191"/>
      <c r="E673" s="191"/>
      <c r="F673" s="191"/>
      <c r="G673" s="191"/>
      <c r="H673" s="191"/>
      <c r="I673" s="191"/>
      <c r="J673" s="191"/>
    </row>
    <row r="674" spans="1:10" s="192" customFormat="1">
      <c r="A674" s="190"/>
      <c r="B674" s="191"/>
      <c r="C674" s="191"/>
      <c r="D674" s="191"/>
      <c r="E674" s="191"/>
      <c r="F674" s="191"/>
      <c r="G674" s="191"/>
      <c r="H674" s="191"/>
      <c r="I674" s="191"/>
      <c r="J674" s="191"/>
    </row>
    <row r="675" spans="1:10" s="192" customFormat="1">
      <c r="A675" s="190"/>
      <c r="B675" s="191"/>
      <c r="C675" s="191"/>
      <c r="D675" s="191"/>
      <c r="E675" s="191"/>
      <c r="F675" s="191"/>
      <c r="G675" s="191"/>
      <c r="H675" s="191"/>
      <c r="I675" s="191"/>
      <c r="J675" s="191"/>
    </row>
    <row r="676" spans="1:10" s="192" customFormat="1">
      <c r="A676" s="190"/>
      <c r="B676" s="191"/>
      <c r="C676" s="191"/>
      <c r="D676" s="191"/>
      <c r="E676" s="191"/>
      <c r="F676" s="191"/>
      <c r="G676" s="191"/>
      <c r="H676" s="191"/>
      <c r="I676" s="191"/>
      <c r="J676" s="191"/>
    </row>
    <row r="677" spans="1:10" s="192" customFormat="1">
      <c r="A677" s="190"/>
      <c r="B677" s="191"/>
      <c r="C677" s="191"/>
      <c r="D677" s="191"/>
      <c r="E677" s="191"/>
      <c r="F677" s="191"/>
      <c r="G677" s="191"/>
      <c r="H677" s="191"/>
      <c r="I677" s="191"/>
      <c r="J677" s="191"/>
    </row>
    <row r="678" spans="1:10" s="192" customFormat="1">
      <c r="A678" s="190"/>
      <c r="B678" s="191"/>
      <c r="C678" s="191"/>
      <c r="D678" s="191"/>
      <c r="E678" s="191"/>
      <c r="F678" s="191"/>
      <c r="G678" s="191"/>
      <c r="H678" s="191"/>
      <c r="I678" s="191"/>
      <c r="J678" s="191"/>
    </row>
    <row r="679" spans="1:10" s="192" customFormat="1">
      <c r="A679" s="190"/>
      <c r="B679" s="191"/>
      <c r="C679" s="191"/>
      <c r="D679" s="191"/>
      <c r="E679" s="191"/>
      <c r="F679" s="191"/>
      <c r="G679" s="191"/>
      <c r="H679" s="191"/>
      <c r="I679" s="191"/>
      <c r="J679" s="191"/>
    </row>
    <row r="680" spans="1:10" s="192" customFormat="1">
      <c r="A680" s="190"/>
      <c r="B680" s="191"/>
      <c r="C680" s="191"/>
      <c r="D680" s="191"/>
      <c r="E680" s="191"/>
      <c r="F680" s="191"/>
      <c r="G680" s="191"/>
      <c r="H680" s="191"/>
      <c r="I680" s="191"/>
      <c r="J680" s="191"/>
    </row>
    <row r="681" spans="1:10" s="192" customFormat="1">
      <c r="A681" s="190"/>
      <c r="B681" s="191"/>
      <c r="C681" s="191"/>
      <c r="D681" s="191"/>
      <c r="E681" s="191"/>
      <c r="F681" s="191"/>
      <c r="G681" s="191"/>
      <c r="H681" s="191"/>
      <c r="I681" s="191"/>
      <c r="J681" s="191"/>
    </row>
    <row r="682" spans="1:10" s="192" customFormat="1">
      <c r="A682" s="190"/>
      <c r="B682" s="191"/>
      <c r="C682" s="191"/>
      <c r="D682" s="191"/>
      <c r="E682" s="191"/>
      <c r="F682" s="191"/>
      <c r="G682" s="191"/>
      <c r="H682" s="191"/>
      <c r="I682" s="191"/>
      <c r="J682" s="191"/>
    </row>
    <row r="683" spans="1:10" s="192" customFormat="1">
      <c r="A683" s="190"/>
      <c r="B683" s="191"/>
      <c r="C683" s="191"/>
      <c r="D683" s="191"/>
      <c r="E683" s="191"/>
      <c r="F683" s="191"/>
      <c r="G683" s="191"/>
      <c r="H683" s="191"/>
      <c r="I683" s="191"/>
      <c r="J683" s="191"/>
    </row>
    <row r="684" spans="1:10" s="192" customFormat="1">
      <c r="A684" s="190"/>
      <c r="B684" s="191"/>
      <c r="C684" s="191"/>
      <c r="D684" s="191"/>
      <c r="E684" s="191"/>
      <c r="F684" s="191"/>
      <c r="G684" s="191"/>
      <c r="H684" s="191"/>
      <c r="I684" s="191"/>
      <c r="J684" s="191"/>
    </row>
    <row r="685" spans="1:10" s="192" customFormat="1">
      <c r="A685" s="190"/>
      <c r="B685" s="191"/>
      <c r="C685" s="191"/>
      <c r="D685" s="191"/>
      <c r="E685" s="191"/>
      <c r="F685" s="191"/>
      <c r="G685" s="191"/>
      <c r="H685" s="191"/>
      <c r="I685" s="191"/>
      <c r="J685" s="191"/>
    </row>
    <row r="686" spans="1:10" s="192" customFormat="1">
      <c r="A686" s="190"/>
      <c r="B686" s="191"/>
      <c r="C686" s="191"/>
      <c r="D686" s="191"/>
      <c r="E686" s="191"/>
      <c r="F686" s="191"/>
      <c r="G686" s="191"/>
      <c r="H686" s="191"/>
      <c r="I686" s="191"/>
      <c r="J686" s="191"/>
    </row>
    <row r="687" spans="1:10" s="192" customFormat="1">
      <c r="A687" s="190"/>
      <c r="B687" s="191"/>
      <c r="C687" s="191"/>
      <c r="D687" s="191"/>
      <c r="E687" s="191"/>
      <c r="F687" s="191"/>
      <c r="G687" s="191"/>
      <c r="H687" s="191"/>
      <c r="I687" s="191"/>
      <c r="J687" s="191"/>
    </row>
    <row r="688" spans="1:10" s="192" customFormat="1">
      <c r="A688" s="190"/>
      <c r="B688" s="191"/>
      <c r="C688" s="191"/>
      <c r="D688" s="191"/>
      <c r="E688" s="191"/>
      <c r="F688" s="191"/>
      <c r="G688" s="191"/>
      <c r="H688" s="191"/>
      <c r="I688" s="191"/>
      <c r="J688" s="191"/>
    </row>
    <row r="689" spans="1:10" s="192" customFormat="1">
      <c r="A689" s="190"/>
      <c r="B689" s="191"/>
      <c r="C689" s="191"/>
      <c r="D689" s="191"/>
      <c r="E689" s="191"/>
      <c r="F689" s="191"/>
      <c r="G689" s="191"/>
      <c r="H689" s="191"/>
      <c r="I689" s="191"/>
      <c r="J689" s="191"/>
    </row>
    <row r="690" spans="1:10" s="192" customFormat="1">
      <c r="A690" s="190"/>
      <c r="B690" s="191"/>
      <c r="C690" s="191"/>
      <c r="D690" s="191"/>
      <c r="E690" s="191"/>
      <c r="F690" s="191"/>
      <c r="G690" s="191"/>
      <c r="H690" s="191"/>
      <c r="I690" s="191"/>
      <c r="J690" s="191"/>
    </row>
    <row r="691" spans="1:10" s="192" customFormat="1">
      <c r="A691" s="190"/>
      <c r="B691" s="191"/>
      <c r="C691" s="191"/>
      <c r="D691" s="191"/>
      <c r="E691" s="191"/>
      <c r="F691" s="191"/>
      <c r="G691" s="191"/>
      <c r="H691" s="191"/>
      <c r="I691" s="191"/>
      <c r="J691" s="191"/>
    </row>
    <row r="692" spans="1:10" s="192" customFormat="1">
      <c r="A692" s="190"/>
      <c r="B692" s="191"/>
      <c r="C692" s="191"/>
      <c r="D692" s="191"/>
      <c r="E692" s="191"/>
      <c r="F692" s="191"/>
      <c r="G692" s="191"/>
      <c r="H692" s="191"/>
      <c r="I692" s="191"/>
      <c r="J692" s="191"/>
    </row>
    <row r="693" spans="1:10" s="192" customFormat="1">
      <c r="A693" s="190"/>
      <c r="B693" s="191"/>
      <c r="C693" s="191"/>
      <c r="D693" s="191"/>
      <c r="E693" s="191"/>
      <c r="F693" s="191"/>
      <c r="G693" s="191"/>
      <c r="H693" s="191"/>
      <c r="I693" s="191"/>
      <c r="J693" s="191"/>
    </row>
    <row r="694" spans="1:10" s="192" customFormat="1">
      <c r="A694" s="190"/>
      <c r="B694" s="191"/>
      <c r="C694" s="191"/>
      <c r="D694" s="191"/>
      <c r="E694" s="191"/>
      <c r="F694" s="191"/>
      <c r="G694" s="191"/>
      <c r="H694" s="191"/>
      <c r="I694" s="191"/>
      <c r="J694" s="191"/>
    </row>
    <row r="695" spans="1:10" s="192" customFormat="1">
      <c r="A695" s="190"/>
      <c r="B695" s="191"/>
      <c r="C695" s="191"/>
      <c r="D695" s="191"/>
      <c r="E695" s="191"/>
      <c r="F695" s="191"/>
      <c r="G695" s="191"/>
      <c r="H695" s="191"/>
      <c r="I695" s="191"/>
      <c r="J695" s="191"/>
    </row>
    <row r="696" spans="1:10" s="192" customFormat="1">
      <c r="A696" s="190"/>
      <c r="B696" s="191"/>
      <c r="C696" s="191"/>
      <c r="D696" s="191"/>
      <c r="E696" s="191"/>
      <c r="F696" s="191"/>
      <c r="G696" s="191"/>
      <c r="H696" s="191"/>
      <c r="I696" s="191"/>
      <c r="J696" s="191"/>
    </row>
    <row r="697" spans="1:10" s="192" customFormat="1">
      <c r="A697" s="190"/>
      <c r="B697" s="191"/>
      <c r="C697" s="191"/>
      <c r="D697" s="191"/>
      <c r="E697" s="191"/>
      <c r="F697" s="191"/>
      <c r="G697" s="191"/>
      <c r="H697" s="191"/>
      <c r="I697" s="191"/>
      <c r="J697" s="191"/>
    </row>
    <row r="698" spans="1:10" s="192" customFormat="1">
      <c r="A698" s="190"/>
      <c r="B698" s="191"/>
      <c r="C698" s="191"/>
      <c r="D698" s="191"/>
      <c r="E698" s="191"/>
      <c r="F698" s="191"/>
      <c r="G698" s="191"/>
      <c r="H698" s="191"/>
      <c r="I698" s="191"/>
      <c r="J698" s="191"/>
    </row>
    <row r="699" spans="1:10" s="192" customFormat="1">
      <c r="A699" s="190"/>
      <c r="B699" s="191"/>
      <c r="C699" s="191"/>
      <c r="D699" s="191"/>
      <c r="E699" s="191"/>
      <c r="F699" s="191"/>
      <c r="G699" s="191"/>
      <c r="H699" s="191"/>
      <c r="I699" s="191"/>
      <c r="J699" s="191"/>
    </row>
    <row r="700" spans="1:10" s="192" customFormat="1">
      <c r="A700" s="190"/>
      <c r="B700" s="191"/>
      <c r="C700" s="191"/>
      <c r="D700" s="191"/>
      <c r="E700" s="191"/>
      <c r="F700" s="191"/>
      <c r="G700" s="191"/>
      <c r="H700" s="191"/>
      <c r="I700" s="191"/>
      <c r="J700" s="191"/>
    </row>
    <row r="701" spans="1:10" s="192" customFormat="1">
      <c r="A701" s="190"/>
      <c r="B701" s="191"/>
      <c r="C701" s="191"/>
      <c r="D701" s="191"/>
      <c r="E701" s="191"/>
      <c r="F701" s="191"/>
      <c r="G701" s="191"/>
      <c r="H701" s="191"/>
      <c r="I701" s="191"/>
      <c r="J701" s="191"/>
    </row>
    <row r="702" spans="1:10" s="192" customFormat="1">
      <c r="A702" s="190"/>
      <c r="B702" s="191"/>
      <c r="C702" s="191"/>
      <c r="D702" s="191"/>
      <c r="E702" s="191"/>
      <c r="F702" s="191"/>
      <c r="G702" s="191"/>
      <c r="H702" s="191"/>
      <c r="I702" s="191"/>
      <c r="J702" s="191"/>
    </row>
    <row r="703" spans="1:10" s="192" customFormat="1">
      <c r="A703" s="190"/>
      <c r="B703" s="191"/>
      <c r="C703" s="191"/>
      <c r="D703" s="191"/>
      <c r="E703" s="191"/>
      <c r="F703" s="191"/>
      <c r="G703" s="191"/>
      <c r="H703" s="191"/>
      <c r="I703" s="191"/>
      <c r="J703" s="191"/>
    </row>
    <row r="704" spans="1:10" s="192" customFormat="1">
      <c r="A704" s="190"/>
      <c r="B704" s="191"/>
      <c r="C704" s="191"/>
      <c r="D704" s="191"/>
      <c r="E704" s="191"/>
      <c r="F704" s="191"/>
      <c r="G704" s="191"/>
      <c r="H704" s="191"/>
      <c r="I704" s="191"/>
      <c r="J704" s="191"/>
    </row>
    <row r="705" spans="1:10" s="192" customFormat="1">
      <c r="A705" s="190"/>
      <c r="B705" s="191"/>
      <c r="C705" s="191"/>
      <c r="D705" s="191"/>
      <c r="E705" s="191"/>
      <c r="F705" s="191"/>
      <c r="G705" s="191"/>
      <c r="H705" s="191"/>
      <c r="I705" s="191"/>
      <c r="J705" s="191"/>
    </row>
    <row r="706" spans="1:10" s="192" customFormat="1">
      <c r="A706" s="190"/>
      <c r="B706" s="191"/>
      <c r="C706" s="191"/>
      <c r="D706" s="191"/>
      <c r="E706" s="191"/>
      <c r="F706" s="191"/>
      <c r="G706" s="191"/>
      <c r="H706" s="191"/>
      <c r="I706" s="191"/>
      <c r="J706" s="191"/>
    </row>
    <row r="707" spans="1:10" s="192" customFormat="1">
      <c r="A707" s="190"/>
      <c r="B707" s="191"/>
      <c r="C707" s="191"/>
      <c r="D707" s="191"/>
      <c r="E707" s="191"/>
      <c r="F707" s="191"/>
      <c r="G707" s="191"/>
      <c r="H707" s="191"/>
      <c r="I707" s="191"/>
      <c r="J707" s="191"/>
    </row>
    <row r="708" spans="1:10" s="192" customFormat="1">
      <c r="A708" s="190"/>
      <c r="B708" s="191"/>
      <c r="C708" s="191"/>
      <c r="D708" s="191"/>
      <c r="E708" s="191"/>
      <c r="F708" s="191"/>
      <c r="G708" s="191"/>
      <c r="H708" s="191"/>
      <c r="I708" s="191"/>
      <c r="J708" s="191"/>
    </row>
    <row r="709" spans="1:10" s="192" customFormat="1">
      <c r="A709" s="190"/>
      <c r="B709" s="191"/>
      <c r="C709" s="191"/>
      <c r="D709" s="191"/>
      <c r="E709" s="191"/>
      <c r="F709" s="191"/>
      <c r="G709" s="191"/>
      <c r="H709" s="191"/>
      <c r="I709" s="191"/>
      <c r="J709" s="191"/>
    </row>
    <row r="710" spans="1:10" s="192" customFormat="1">
      <c r="A710" s="190"/>
      <c r="B710" s="191"/>
      <c r="C710" s="191"/>
      <c r="D710" s="191"/>
      <c r="E710" s="191"/>
      <c r="F710" s="191"/>
      <c r="G710" s="191"/>
      <c r="H710" s="191"/>
      <c r="I710" s="191"/>
      <c r="J710" s="191"/>
    </row>
    <row r="711" spans="1:10" s="192" customFormat="1">
      <c r="A711" s="190"/>
      <c r="B711" s="191"/>
      <c r="C711" s="191"/>
      <c r="D711" s="191"/>
      <c r="E711" s="191"/>
      <c r="F711" s="191"/>
      <c r="G711" s="191"/>
      <c r="H711" s="191"/>
      <c r="I711" s="191"/>
      <c r="J711" s="191"/>
    </row>
    <row r="712" spans="1:10" s="192" customFormat="1">
      <c r="A712" s="190"/>
      <c r="B712" s="191"/>
      <c r="C712" s="191"/>
      <c r="D712" s="191"/>
      <c r="E712" s="191"/>
      <c r="F712" s="191"/>
      <c r="G712" s="191"/>
      <c r="H712" s="191"/>
      <c r="I712" s="191"/>
      <c r="J712" s="191"/>
    </row>
    <row r="713" spans="1:10" s="192" customFormat="1">
      <c r="A713" s="190"/>
      <c r="B713" s="191"/>
      <c r="C713" s="191"/>
      <c r="D713" s="191"/>
      <c r="E713" s="191"/>
      <c r="F713" s="191"/>
      <c r="G713" s="191"/>
      <c r="H713" s="191"/>
      <c r="I713" s="191"/>
      <c r="J713" s="191"/>
    </row>
    <row r="714" spans="1:10" s="192" customFormat="1">
      <c r="A714" s="190"/>
      <c r="B714" s="191"/>
      <c r="C714" s="191"/>
      <c r="D714" s="191"/>
      <c r="E714" s="191"/>
      <c r="F714" s="191"/>
      <c r="G714" s="191"/>
      <c r="H714" s="191"/>
      <c r="I714" s="191"/>
      <c r="J714" s="191"/>
    </row>
    <row r="715" spans="1:10" s="192" customFormat="1">
      <c r="A715" s="190"/>
      <c r="B715" s="191"/>
      <c r="C715" s="191"/>
      <c r="D715" s="191"/>
      <c r="E715" s="191"/>
      <c r="F715" s="191"/>
      <c r="G715" s="191"/>
      <c r="H715" s="191"/>
      <c r="I715" s="191"/>
      <c r="J715" s="191"/>
    </row>
    <row r="716" spans="1:10" s="192" customFormat="1">
      <c r="A716" s="190"/>
      <c r="B716" s="191"/>
      <c r="C716" s="191"/>
      <c r="D716" s="191"/>
      <c r="E716" s="191"/>
      <c r="F716" s="191"/>
      <c r="G716" s="191"/>
      <c r="H716" s="191"/>
      <c r="I716" s="191"/>
      <c r="J716" s="191"/>
    </row>
    <row r="717" spans="1:10" s="192" customFormat="1">
      <c r="A717" s="190"/>
      <c r="B717" s="191"/>
      <c r="C717" s="191"/>
      <c r="D717" s="191"/>
      <c r="E717" s="191"/>
      <c r="F717" s="191"/>
      <c r="G717" s="191"/>
      <c r="H717" s="191"/>
      <c r="I717" s="191"/>
      <c r="J717" s="191"/>
    </row>
    <row r="718" spans="1:10" s="192" customFormat="1">
      <c r="A718" s="190"/>
      <c r="B718" s="191"/>
      <c r="C718" s="191"/>
      <c r="D718" s="191"/>
      <c r="E718" s="191"/>
      <c r="F718" s="191"/>
      <c r="G718" s="191"/>
      <c r="H718" s="191"/>
      <c r="I718" s="191"/>
      <c r="J718" s="191"/>
    </row>
    <row r="719" spans="1:10" s="192" customFormat="1">
      <c r="A719" s="190"/>
      <c r="B719" s="191"/>
      <c r="C719" s="191"/>
      <c r="D719" s="191"/>
      <c r="E719" s="191"/>
      <c r="F719" s="191"/>
      <c r="G719" s="191"/>
      <c r="H719" s="191"/>
      <c r="I719" s="191"/>
      <c r="J719" s="191"/>
    </row>
    <row r="720" spans="1:10" s="192" customFormat="1">
      <c r="A720" s="190"/>
      <c r="B720" s="191"/>
      <c r="C720" s="191"/>
      <c r="D720" s="191"/>
      <c r="E720" s="191"/>
      <c r="F720" s="191"/>
      <c r="G720" s="191"/>
      <c r="H720" s="191"/>
      <c r="I720" s="191"/>
      <c r="J720" s="191"/>
    </row>
    <row r="721" spans="1:10" s="192" customFormat="1">
      <c r="A721" s="190"/>
      <c r="B721" s="191"/>
      <c r="C721" s="191"/>
      <c r="D721" s="191"/>
      <c r="E721" s="191"/>
      <c r="F721" s="191"/>
      <c r="G721" s="191"/>
      <c r="H721" s="191"/>
      <c r="I721" s="191"/>
      <c r="J721" s="191"/>
    </row>
    <row r="722" spans="1:10" s="192" customFormat="1">
      <c r="A722" s="190"/>
      <c r="B722" s="191"/>
      <c r="C722" s="191"/>
      <c r="D722" s="191"/>
      <c r="E722" s="191"/>
      <c r="F722" s="191"/>
      <c r="G722" s="191"/>
      <c r="H722" s="191"/>
      <c r="I722" s="191"/>
      <c r="J722" s="191"/>
    </row>
    <row r="723" spans="1:10" s="192" customFormat="1">
      <c r="A723" s="190"/>
      <c r="B723" s="191"/>
      <c r="C723" s="191"/>
      <c r="D723" s="191"/>
      <c r="E723" s="191"/>
      <c r="F723" s="191"/>
      <c r="G723" s="191"/>
      <c r="H723" s="191"/>
      <c r="I723" s="191"/>
      <c r="J723" s="191"/>
    </row>
    <row r="724" spans="1:10" s="192" customFormat="1">
      <c r="A724" s="190"/>
      <c r="B724" s="191"/>
      <c r="C724" s="191"/>
      <c r="D724" s="191"/>
      <c r="E724" s="191"/>
      <c r="F724" s="191"/>
      <c r="G724" s="191"/>
      <c r="H724" s="191"/>
      <c r="I724" s="191"/>
      <c r="J724" s="191"/>
    </row>
    <row r="725" spans="1:10" s="192" customFormat="1">
      <c r="A725" s="190"/>
      <c r="B725" s="191"/>
      <c r="C725" s="191"/>
      <c r="D725" s="191"/>
      <c r="E725" s="191"/>
      <c r="F725" s="191"/>
      <c r="G725" s="191"/>
      <c r="H725" s="191"/>
      <c r="I725" s="191"/>
      <c r="J725" s="191"/>
    </row>
    <row r="726" spans="1:10" s="192" customFormat="1">
      <c r="A726" s="190"/>
      <c r="B726" s="191"/>
      <c r="C726" s="191"/>
      <c r="D726" s="191"/>
      <c r="E726" s="191"/>
      <c r="F726" s="191"/>
      <c r="G726" s="191"/>
      <c r="H726" s="191"/>
      <c r="I726" s="191"/>
      <c r="J726" s="191"/>
    </row>
    <row r="727" spans="1:10" s="192" customFormat="1">
      <c r="A727" s="190"/>
      <c r="B727" s="191"/>
      <c r="C727" s="191"/>
      <c r="D727" s="191"/>
      <c r="E727" s="191"/>
      <c r="F727" s="191"/>
      <c r="G727" s="191"/>
      <c r="H727" s="191"/>
      <c r="I727" s="191"/>
      <c r="J727" s="191"/>
    </row>
    <row r="728" spans="1:10" s="192" customFormat="1">
      <c r="A728" s="190"/>
      <c r="B728" s="191"/>
      <c r="C728" s="191"/>
      <c r="D728" s="191"/>
      <c r="E728" s="191"/>
      <c r="F728" s="191"/>
      <c r="G728" s="191"/>
      <c r="H728" s="191"/>
      <c r="I728" s="191"/>
      <c r="J728" s="191"/>
    </row>
    <row r="729" spans="1:10" s="192" customFormat="1">
      <c r="A729" s="190"/>
      <c r="B729" s="191"/>
      <c r="C729" s="191"/>
      <c r="D729" s="191"/>
      <c r="E729" s="191"/>
      <c r="F729" s="191"/>
      <c r="G729" s="191"/>
      <c r="H729" s="191"/>
      <c r="I729" s="191"/>
      <c r="J729" s="191"/>
    </row>
    <row r="730" spans="1:10" s="192" customFormat="1">
      <c r="A730" s="190"/>
      <c r="B730" s="191"/>
      <c r="C730" s="191"/>
      <c r="D730" s="191"/>
      <c r="E730" s="191"/>
      <c r="F730" s="191"/>
      <c r="G730" s="191"/>
      <c r="H730" s="191"/>
      <c r="I730" s="191"/>
      <c r="J730" s="191"/>
    </row>
    <row r="731" spans="1:10" s="192" customFormat="1">
      <c r="A731" s="190"/>
      <c r="B731" s="191"/>
      <c r="C731" s="191"/>
      <c r="D731" s="191"/>
      <c r="E731" s="191"/>
      <c r="F731" s="191"/>
      <c r="G731" s="191"/>
      <c r="H731" s="191"/>
      <c r="I731" s="191"/>
      <c r="J731" s="191"/>
    </row>
    <row r="732" spans="1:10" s="192" customFormat="1">
      <c r="A732" s="190"/>
      <c r="B732" s="191"/>
      <c r="C732" s="191"/>
      <c r="D732" s="191"/>
      <c r="E732" s="191"/>
      <c r="F732" s="191"/>
      <c r="G732" s="191"/>
      <c r="H732" s="191"/>
      <c r="I732" s="191"/>
      <c r="J732" s="191"/>
    </row>
    <row r="733" spans="1:10" s="192" customFormat="1">
      <c r="A733" s="190"/>
      <c r="B733" s="191"/>
      <c r="C733" s="191"/>
      <c r="D733" s="191"/>
      <c r="E733" s="191"/>
      <c r="F733" s="191"/>
      <c r="G733" s="191"/>
      <c r="H733" s="191"/>
      <c r="I733" s="191"/>
      <c r="J733" s="191"/>
    </row>
    <row r="734" spans="1:10" s="192" customFormat="1">
      <c r="A734" s="190"/>
      <c r="B734" s="191"/>
      <c r="C734" s="191"/>
      <c r="D734" s="191"/>
      <c r="E734" s="191"/>
      <c r="F734" s="191"/>
      <c r="G734" s="191"/>
      <c r="H734" s="191"/>
      <c r="I734" s="191"/>
      <c r="J734" s="191"/>
    </row>
    <row r="735" spans="1:10" s="192" customFormat="1">
      <c r="A735" s="190"/>
      <c r="B735" s="191"/>
      <c r="C735" s="191"/>
      <c r="D735" s="191"/>
      <c r="E735" s="191"/>
      <c r="F735" s="191"/>
      <c r="G735" s="191"/>
      <c r="H735" s="191"/>
      <c r="I735" s="191"/>
      <c r="J735" s="191"/>
    </row>
    <row r="736" spans="1:10" s="192" customFormat="1">
      <c r="A736" s="190"/>
      <c r="B736" s="191"/>
      <c r="C736" s="191"/>
      <c r="D736" s="191"/>
      <c r="E736" s="191"/>
      <c r="F736" s="191"/>
      <c r="G736" s="191"/>
      <c r="H736" s="191"/>
      <c r="I736" s="191"/>
      <c r="J736" s="191"/>
    </row>
    <row r="737" spans="1:10" s="192" customFormat="1">
      <c r="A737" s="190"/>
      <c r="B737" s="191"/>
      <c r="C737" s="191"/>
      <c r="D737" s="191"/>
      <c r="E737" s="191"/>
      <c r="F737" s="191"/>
      <c r="G737" s="191"/>
      <c r="H737" s="191"/>
      <c r="I737" s="191"/>
      <c r="J737" s="191"/>
    </row>
    <row r="738" spans="1:10" s="192" customFormat="1">
      <c r="A738" s="190"/>
      <c r="B738" s="191"/>
      <c r="C738" s="191"/>
      <c r="D738" s="191"/>
      <c r="E738" s="191"/>
      <c r="F738" s="191"/>
      <c r="G738" s="191"/>
      <c r="H738" s="191"/>
      <c r="I738" s="191"/>
      <c r="J738" s="191"/>
    </row>
    <row r="739" spans="1:10" s="192" customFormat="1">
      <c r="A739" s="190"/>
      <c r="B739" s="191"/>
      <c r="C739" s="191"/>
      <c r="D739" s="191"/>
      <c r="E739" s="191"/>
      <c r="F739" s="191"/>
      <c r="G739" s="191"/>
      <c r="H739" s="191"/>
      <c r="I739" s="191"/>
      <c r="J739" s="191"/>
    </row>
    <row r="740" spans="1:10" s="192" customFormat="1">
      <c r="A740" s="190"/>
      <c r="B740" s="191"/>
      <c r="C740" s="191"/>
      <c r="D740" s="191"/>
      <c r="E740" s="191"/>
      <c r="F740" s="191"/>
      <c r="G740" s="191"/>
      <c r="H740" s="191"/>
      <c r="I740" s="191"/>
      <c r="J740" s="191"/>
    </row>
    <row r="741" spans="1:10" s="192" customFormat="1">
      <c r="A741" s="190"/>
      <c r="B741" s="191"/>
      <c r="C741" s="191"/>
      <c r="D741" s="191"/>
      <c r="E741" s="191"/>
      <c r="F741" s="191"/>
      <c r="G741" s="191"/>
      <c r="H741" s="191"/>
      <c r="I741" s="191"/>
      <c r="J741" s="191"/>
    </row>
    <row r="742" spans="1:10" s="192" customFormat="1">
      <c r="A742" s="190"/>
      <c r="B742" s="191"/>
      <c r="C742" s="191"/>
      <c r="D742" s="191"/>
      <c r="E742" s="191"/>
      <c r="F742" s="191"/>
      <c r="G742" s="191"/>
      <c r="H742" s="191"/>
      <c r="I742" s="191"/>
      <c r="J742" s="191"/>
    </row>
    <row r="743" spans="1:10" s="192" customFormat="1">
      <c r="A743" s="190"/>
      <c r="B743" s="191"/>
      <c r="C743" s="191"/>
      <c r="D743" s="191"/>
      <c r="E743" s="191"/>
      <c r="F743" s="191"/>
      <c r="G743" s="191"/>
      <c r="H743" s="191"/>
      <c r="I743" s="191"/>
      <c r="J743" s="191"/>
    </row>
    <row r="744" spans="1:10" s="192" customFormat="1">
      <c r="A744" s="190"/>
      <c r="B744" s="191"/>
      <c r="C744" s="191"/>
      <c r="D744" s="191"/>
      <c r="E744" s="191"/>
      <c r="F744" s="191"/>
      <c r="G744" s="191"/>
      <c r="H744" s="191"/>
      <c r="I744" s="191"/>
      <c r="J744" s="191"/>
    </row>
    <row r="745" spans="1:10" s="192" customFormat="1">
      <c r="A745" s="190"/>
      <c r="B745" s="191"/>
      <c r="C745" s="191"/>
      <c r="D745" s="191"/>
      <c r="E745" s="191"/>
      <c r="F745" s="191"/>
      <c r="G745" s="191"/>
      <c r="H745" s="191"/>
      <c r="I745" s="191"/>
      <c r="J745" s="191"/>
    </row>
    <row r="746" spans="1:10" s="192" customFormat="1">
      <c r="A746" s="190"/>
      <c r="B746" s="191"/>
      <c r="C746" s="191"/>
      <c r="D746" s="191"/>
      <c r="E746" s="191"/>
      <c r="F746" s="191"/>
      <c r="G746" s="191"/>
      <c r="H746" s="191"/>
      <c r="I746" s="191"/>
      <c r="J746" s="191"/>
    </row>
    <row r="747" spans="1:10" s="192" customFormat="1">
      <c r="A747" s="190"/>
      <c r="B747" s="191"/>
      <c r="C747" s="191"/>
      <c r="D747" s="191"/>
      <c r="E747" s="191"/>
      <c r="F747" s="191"/>
      <c r="G747" s="191"/>
      <c r="H747" s="191"/>
      <c r="I747" s="191"/>
      <c r="J747" s="191"/>
    </row>
    <row r="748" spans="1:10" s="192" customFormat="1">
      <c r="A748" s="190"/>
      <c r="B748" s="191"/>
      <c r="C748" s="191"/>
      <c r="D748" s="191"/>
      <c r="E748" s="191"/>
      <c r="F748" s="191"/>
      <c r="G748" s="191"/>
      <c r="H748" s="191"/>
      <c r="I748" s="191"/>
      <c r="J748" s="191"/>
    </row>
    <row r="749" spans="1:10" s="192" customFormat="1">
      <c r="A749" s="190"/>
      <c r="B749" s="191"/>
      <c r="C749" s="191"/>
      <c r="D749" s="191"/>
      <c r="E749" s="191"/>
      <c r="F749" s="191"/>
      <c r="G749" s="191"/>
      <c r="H749" s="191"/>
      <c r="I749" s="191"/>
      <c r="J749" s="191"/>
    </row>
    <row r="750" spans="1:10" s="192" customFormat="1">
      <c r="A750" s="190"/>
      <c r="B750" s="191"/>
      <c r="C750" s="191"/>
      <c r="D750" s="191"/>
      <c r="E750" s="191"/>
      <c r="F750" s="191"/>
      <c r="G750" s="191"/>
      <c r="H750" s="191"/>
      <c r="I750" s="191"/>
      <c r="J750" s="191"/>
    </row>
    <row r="751" spans="1:10" s="192" customFormat="1">
      <c r="A751" s="190"/>
      <c r="B751" s="191"/>
      <c r="C751" s="191"/>
      <c r="D751" s="191"/>
      <c r="E751" s="191"/>
      <c r="F751" s="191"/>
      <c r="G751" s="191"/>
      <c r="H751" s="191"/>
      <c r="I751" s="191"/>
      <c r="J751" s="191"/>
    </row>
    <row r="752" spans="1:10" s="192" customFormat="1">
      <c r="A752" s="190"/>
      <c r="B752" s="191"/>
      <c r="C752" s="191"/>
      <c r="D752" s="191"/>
      <c r="E752" s="191"/>
      <c r="F752" s="191"/>
      <c r="G752" s="191"/>
      <c r="H752" s="191"/>
      <c r="I752" s="191"/>
      <c r="J752" s="191"/>
    </row>
    <row r="753" spans="1:10" s="192" customFormat="1">
      <c r="A753" s="190"/>
      <c r="B753" s="191"/>
      <c r="C753" s="191"/>
      <c r="D753" s="191"/>
      <c r="E753" s="191"/>
      <c r="F753" s="191"/>
      <c r="G753" s="191"/>
      <c r="H753" s="191"/>
      <c r="I753" s="191"/>
      <c r="J753" s="191"/>
    </row>
    <row r="754" spans="1:10" s="192" customFormat="1">
      <c r="A754" s="190"/>
      <c r="B754" s="191"/>
      <c r="C754" s="191"/>
      <c r="D754" s="191"/>
      <c r="E754" s="191"/>
      <c r="F754" s="191"/>
      <c r="G754" s="191"/>
      <c r="H754" s="191"/>
      <c r="I754" s="191"/>
      <c r="J754" s="191"/>
    </row>
    <row r="755" spans="1:10" s="192" customFormat="1">
      <c r="A755" s="190"/>
      <c r="B755" s="191"/>
      <c r="C755" s="191"/>
      <c r="D755" s="191"/>
      <c r="E755" s="191"/>
      <c r="F755" s="191"/>
      <c r="G755" s="191"/>
      <c r="H755" s="191"/>
      <c r="I755" s="191"/>
      <c r="J755" s="191"/>
    </row>
    <row r="756" spans="1:10" s="192" customFormat="1">
      <c r="A756" s="190"/>
      <c r="B756" s="191"/>
      <c r="C756" s="191"/>
      <c r="D756" s="191"/>
      <c r="E756" s="191"/>
      <c r="F756" s="191"/>
      <c r="G756" s="191"/>
      <c r="H756" s="191"/>
      <c r="I756" s="191"/>
      <c r="J756" s="191"/>
    </row>
    <row r="757" spans="1:10" s="192" customFormat="1">
      <c r="A757" s="190"/>
      <c r="B757" s="191"/>
      <c r="C757" s="191"/>
      <c r="D757" s="191"/>
      <c r="E757" s="191"/>
      <c r="F757" s="191"/>
      <c r="G757" s="191"/>
      <c r="H757" s="191"/>
      <c r="I757" s="191"/>
      <c r="J757" s="191"/>
    </row>
    <row r="758" spans="1:10" s="192" customFormat="1">
      <c r="A758" s="190"/>
      <c r="B758" s="191"/>
      <c r="C758" s="191"/>
      <c r="D758" s="191"/>
      <c r="E758" s="191"/>
      <c r="F758" s="191"/>
      <c r="G758" s="191"/>
      <c r="H758" s="191"/>
      <c r="I758" s="191"/>
      <c r="J758" s="191"/>
    </row>
    <row r="759" spans="1:10" s="192" customFormat="1">
      <c r="A759" s="190"/>
      <c r="B759" s="191"/>
      <c r="C759" s="191"/>
      <c r="D759" s="191"/>
      <c r="E759" s="191"/>
      <c r="F759" s="191"/>
      <c r="G759" s="191"/>
      <c r="H759" s="191"/>
      <c r="I759" s="191"/>
      <c r="J759" s="191"/>
    </row>
    <row r="760" spans="1:10" s="192" customFormat="1">
      <c r="A760" s="190"/>
      <c r="B760" s="191"/>
      <c r="C760" s="191"/>
      <c r="D760" s="191"/>
      <c r="E760" s="191"/>
      <c r="F760" s="191"/>
      <c r="G760" s="191"/>
      <c r="H760" s="191"/>
      <c r="I760" s="191"/>
      <c r="J760" s="191"/>
    </row>
    <row r="761" spans="1:10" s="192" customFormat="1">
      <c r="A761" s="190"/>
      <c r="B761" s="191"/>
      <c r="C761" s="191"/>
      <c r="D761" s="191"/>
      <c r="E761" s="191"/>
      <c r="F761" s="191"/>
      <c r="G761" s="191"/>
      <c r="H761" s="191"/>
      <c r="I761" s="191"/>
      <c r="J761" s="191"/>
    </row>
    <row r="762" spans="1:10" s="192" customFormat="1">
      <c r="A762" s="190"/>
      <c r="B762" s="191"/>
      <c r="C762" s="191"/>
      <c r="D762" s="191"/>
      <c r="E762" s="191"/>
      <c r="F762" s="191"/>
      <c r="G762" s="191"/>
      <c r="H762" s="191"/>
      <c r="I762" s="191"/>
      <c r="J762" s="191"/>
    </row>
    <row r="763" spans="1:10" s="192" customFormat="1">
      <c r="A763" s="190"/>
      <c r="B763" s="191"/>
      <c r="C763" s="191"/>
      <c r="D763" s="191"/>
      <c r="E763" s="191"/>
      <c r="F763" s="191"/>
      <c r="G763" s="191"/>
      <c r="H763" s="191"/>
      <c r="I763" s="191"/>
      <c r="J763" s="191"/>
    </row>
    <row r="764" spans="1:10" s="192" customFormat="1">
      <c r="A764" s="190"/>
      <c r="B764" s="191"/>
      <c r="C764" s="191"/>
      <c r="D764" s="191"/>
      <c r="E764" s="191"/>
      <c r="F764" s="191"/>
      <c r="G764" s="191"/>
      <c r="H764" s="191"/>
      <c r="I764" s="191"/>
      <c r="J764" s="191"/>
    </row>
    <row r="765" spans="1:10" s="192" customFormat="1">
      <c r="A765" s="190"/>
      <c r="B765" s="191"/>
      <c r="C765" s="191"/>
      <c r="D765" s="191"/>
      <c r="E765" s="191"/>
      <c r="F765" s="191"/>
      <c r="G765" s="191"/>
      <c r="H765" s="191"/>
      <c r="I765" s="191"/>
      <c r="J765" s="191"/>
    </row>
    <row r="766" spans="1:10" s="192" customFormat="1">
      <c r="A766" s="190"/>
      <c r="B766" s="191"/>
      <c r="C766" s="191"/>
      <c r="D766" s="191"/>
      <c r="E766" s="191"/>
      <c r="F766" s="191"/>
      <c r="G766" s="191"/>
      <c r="H766" s="191"/>
      <c r="I766" s="191"/>
      <c r="J766" s="191"/>
    </row>
    <row r="767" spans="1:10" s="192" customFormat="1">
      <c r="A767" s="190"/>
      <c r="B767" s="191"/>
      <c r="C767" s="191"/>
      <c r="D767" s="191"/>
      <c r="E767" s="191"/>
      <c r="F767" s="191"/>
      <c r="G767" s="191"/>
      <c r="H767" s="191"/>
      <c r="I767" s="191"/>
      <c r="J767" s="191"/>
    </row>
    <row r="768" spans="1:10" s="192" customFormat="1">
      <c r="A768" s="190"/>
      <c r="B768" s="191"/>
      <c r="C768" s="191"/>
      <c r="D768" s="191"/>
      <c r="E768" s="191"/>
      <c r="F768" s="191"/>
      <c r="G768" s="191"/>
      <c r="H768" s="191"/>
      <c r="I768" s="191"/>
      <c r="J768" s="191"/>
    </row>
    <row r="769" spans="1:10" s="192" customFormat="1">
      <c r="A769" s="190"/>
      <c r="B769" s="191"/>
      <c r="C769" s="191"/>
      <c r="D769" s="191"/>
      <c r="E769" s="191"/>
      <c r="F769" s="191"/>
      <c r="G769" s="191"/>
      <c r="H769" s="191"/>
      <c r="I769" s="191"/>
      <c r="J769" s="191"/>
    </row>
    <row r="770" spans="1:10" s="192" customFormat="1">
      <c r="A770" s="190"/>
      <c r="B770" s="191"/>
      <c r="C770" s="191"/>
      <c r="D770" s="191"/>
      <c r="E770" s="191"/>
      <c r="F770" s="191"/>
      <c r="G770" s="191"/>
      <c r="H770" s="191"/>
      <c r="I770" s="191"/>
      <c r="J770" s="191"/>
    </row>
    <row r="771" spans="1:10" s="192" customFormat="1">
      <c r="A771" s="190"/>
      <c r="B771" s="191"/>
      <c r="C771" s="191"/>
      <c r="D771" s="191"/>
      <c r="E771" s="191"/>
      <c r="F771" s="191"/>
      <c r="G771" s="191"/>
      <c r="H771" s="191"/>
      <c r="I771" s="191"/>
      <c r="J771" s="191"/>
    </row>
    <row r="772" spans="1:10" s="192" customFormat="1">
      <c r="A772" s="190"/>
      <c r="B772" s="191"/>
      <c r="C772" s="191"/>
      <c r="D772" s="191"/>
      <c r="E772" s="191"/>
      <c r="F772" s="191"/>
      <c r="G772" s="191"/>
      <c r="H772" s="191"/>
      <c r="I772" s="191"/>
      <c r="J772" s="191"/>
    </row>
    <row r="773" spans="1:10" s="192" customFormat="1">
      <c r="A773" s="190"/>
      <c r="B773" s="191"/>
      <c r="C773" s="191"/>
      <c r="D773" s="191"/>
      <c r="E773" s="191"/>
      <c r="F773" s="191"/>
      <c r="G773" s="191"/>
      <c r="H773" s="191"/>
      <c r="I773" s="191"/>
      <c r="J773" s="191"/>
    </row>
    <row r="774" spans="1:10" s="192" customFormat="1">
      <c r="A774" s="190"/>
      <c r="B774" s="191"/>
      <c r="C774" s="191"/>
      <c r="D774" s="191"/>
      <c r="E774" s="191"/>
      <c r="F774" s="191"/>
      <c r="G774" s="191"/>
      <c r="H774" s="191"/>
      <c r="I774" s="191"/>
      <c r="J774" s="191"/>
    </row>
    <row r="775" spans="1:10" s="192" customFormat="1">
      <c r="A775" s="190"/>
      <c r="B775" s="191"/>
      <c r="C775" s="191"/>
      <c r="D775" s="191"/>
      <c r="E775" s="191"/>
      <c r="F775" s="191"/>
      <c r="G775" s="191"/>
      <c r="H775" s="191"/>
      <c r="I775" s="191"/>
      <c r="J775" s="191"/>
    </row>
    <row r="776" spans="1:10" s="192" customFormat="1">
      <c r="A776" s="190"/>
      <c r="B776" s="191"/>
      <c r="C776" s="191"/>
      <c r="D776" s="191"/>
      <c r="E776" s="191"/>
      <c r="F776" s="191"/>
      <c r="G776" s="191"/>
      <c r="H776" s="191"/>
      <c r="I776" s="191"/>
      <c r="J776" s="191"/>
    </row>
    <row r="777" spans="1:10" s="192" customFormat="1">
      <c r="A777" s="190"/>
      <c r="B777" s="191"/>
      <c r="C777" s="191"/>
      <c r="D777" s="191"/>
      <c r="E777" s="191"/>
      <c r="F777" s="191"/>
      <c r="G777" s="191"/>
      <c r="H777" s="191"/>
      <c r="I777" s="191"/>
      <c r="J777" s="191"/>
    </row>
    <row r="778" spans="1:10" s="192" customFormat="1">
      <c r="A778" s="190"/>
      <c r="B778" s="191"/>
      <c r="C778" s="191"/>
      <c r="D778" s="191"/>
      <c r="E778" s="191"/>
      <c r="F778" s="191"/>
      <c r="G778" s="191"/>
      <c r="H778" s="191"/>
      <c r="I778" s="191"/>
      <c r="J778" s="191"/>
    </row>
    <row r="779" spans="1:10" s="192" customFormat="1">
      <c r="A779" s="190"/>
      <c r="B779" s="191"/>
      <c r="C779" s="191"/>
      <c r="D779" s="191"/>
      <c r="E779" s="191"/>
      <c r="F779" s="191"/>
      <c r="G779" s="191"/>
      <c r="H779" s="191"/>
      <c r="I779" s="191"/>
      <c r="J779" s="191"/>
    </row>
    <row r="780" spans="1:10" s="192" customFormat="1">
      <c r="A780" s="190"/>
      <c r="B780" s="191"/>
      <c r="C780" s="191"/>
      <c r="D780" s="191"/>
      <c r="E780" s="191"/>
      <c r="F780" s="191"/>
      <c r="G780" s="191"/>
      <c r="H780" s="191"/>
      <c r="I780" s="191"/>
      <c r="J780" s="191"/>
    </row>
    <row r="781" spans="1:10" s="192" customFormat="1">
      <c r="A781" s="190"/>
      <c r="B781" s="191"/>
      <c r="C781" s="191"/>
      <c r="D781" s="191"/>
      <c r="E781" s="191"/>
      <c r="F781" s="191"/>
      <c r="G781" s="191"/>
      <c r="H781" s="191"/>
      <c r="I781" s="191"/>
      <c r="J781" s="191"/>
    </row>
    <row r="782" spans="1:10" s="192" customFormat="1">
      <c r="A782" s="190"/>
      <c r="B782" s="191"/>
      <c r="C782" s="191"/>
      <c r="D782" s="191"/>
      <c r="E782" s="191"/>
      <c r="F782" s="191"/>
      <c r="G782" s="191"/>
      <c r="H782" s="191"/>
      <c r="I782" s="191"/>
      <c r="J782" s="191"/>
    </row>
    <row r="783" spans="1:10" s="192" customFormat="1">
      <c r="A783" s="190"/>
      <c r="B783" s="191"/>
      <c r="C783" s="191"/>
      <c r="D783" s="191"/>
      <c r="E783" s="191"/>
      <c r="F783" s="191"/>
      <c r="G783" s="191"/>
      <c r="H783" s="191"/>
      <c r="I783" s="191"/>
      <c r="J783" s="191"/>
    </row>
    <row r="784" spans="1:10" s="192" customFormat="1">
      <c r="A784" s="190"/>
      <c r="B784" s="191"/>
      <c r="C784" s="191"/>
      <c r="D784" s="191"/>
      <c r="E784" s="191"/>
      <c r="F784" s="191"/>
      <c r="G784" s="191"/>
      <c r="H784" s="191"/>
      <c r="I784" s="191"/>
      <c r="J784" s="191"/>
    </row>
    <row r="785" spans="1:10" s="192" customFormat="1">
      <c r="A785" s="190"/>
      <c r="B785" s="191"/>
      <c r="C785" s="191"/>
      <c r="D785" s="191"/>
      <c r="E785" s="191"/>
      <c r="F785" s="191"/>
      <c r="G785" s="191"/>
      <c r="H785" s="191"/>
      <c r="I785" s="191"/>
      <c r="J785" s="191"/>
    </row>
    <row r="786" spans="1:10" s="192" customFormat="1">
      <c r="A786" s="190"/>
      <c r="B786" s="191"/>
      <c r="C786" s="191"/>
      <c r="D786" s="191"/>
      <c r="E786" s="191"/>
      <c r="F786" s="191"/>
      <c r="G786" s="191"/>
      <c r="H786" s="191"/>
      <c r="I786" s="191"/>
      <c r="J786" s="191"/>
    </row>
    <row r="787" spans="1:10" s="192" customFormat="1">
      <c r="A787" s="190"/>
      <c r="B787" s="191"/>
      <c r="C787" s="191"/>
      <c r="D787" s="191"/>
      <c r="E787" s="191"/>
      <c r="F787" s="191"/>
      <c r="G787" s="191"/>
      <c r="H787" s="191"/>
      <c r="I787" s="191"/>
      <c r="J787" s="191"/>
    </row>
    <row r="788" spans="1:10" s="192" customFormat="1">
      <c r="A788" s="190"/>
      <c r="B788" s="191"/>
      <c r="C788" s="191"/>
      <c r="D788" s="191"/>
      <c r="E788" s="191"/>
      <c r="F788" s="191"/>
      <c r="G788" s="191"/>
      <c r="H788" s="191"/>
      <c r="I788" s="191"/>
      <c r="J788" s="191"/>
    </row>
    <row r="789" spans="1:10" s="192" customFormat="1">
      <c r="A789" s="190"/>
      <c r="B789" s="191"/>
      <c r="C789" s="191"/>
      <c r="D789" s="191"/>
      <c r="E789" s="191"/>
      <c r="F789" s="191"/>
      <c r="G789" s="191"/>
      <c r="H789" s="191"/>
      <c r="I789" s="191"/>
      <c r="J789" s="191"/>
    </row>
    <row r="790" spans="1:10" s="192" customFormat="1">
      <c r="A790" s="190"/>
      <c r="B790" s="191"/>
      <c r="C790" s="191"/>
      <c r="D790" s="191"/>
      <c r="E790" s="191"/>
      <c r="F790" s="191"/>
      <c r="G790" s="191"/>
      <c r="H790" s="191"/>
      <c r="I790" s="191"/>
      <c r="J790" s="191"/>
    </row>
    <row r="791" spans="1:10" s="192" customFormat="1">
      <c r="A791" s="190"/>
      <c r="B791" s="191"/>
      <c r="C791" s="191"/>
      <c r="D791" s="191"/>
      <c r="E791" s="191"/>
      <c r="F791" s="191"/>
      <c r="G791" s="191"/>
      <c r="H791" s="191"/>
      <c r="I791" s="191"/>
      <c r="J791" s="191"/>
    </row>
    <row r="792" spans="1:10" s="192" customFormat="1">
      <c r="A792" s="190"/>
      <c r="B792" s="191"/>
      <c r="C792" s="191"/>
      <c r="D792" s="191"/>
      <c r="E792" s="191"/>
      <c r="F792" s="191"/>
      <c r="G792" s="191"/>
      <c r="H792" s="191"/>
      <c r="I792" s="191"/>
      <c r="J792" s="191"/>
    </row>
    <row r="793" spans="1:10" s="192" customFormat="1">
      <c r="A793" s="190"/>
      <c r="B793" s="191"/>
      <c r="C793" s="191"/>
      <c r="D793" s="191"/>
      <c r="E793" s="191"/>
      <c r="F793" s="191"/>
      <c r="G793" s="191"/>
      <c r="H793" s="191"/>
      <c r="I793" s="191"/>
      <c r="J793" s="191"/>
    </row>
    <row r="794" spans="1:10" s="192" customFormat="1">
      <c r="A794" s="190"/>
      <c r="B794" s="191"/>
      <c r="C794" s="191"/>
      <c r="D794" s="191"/>
      <c r="E794" s="191"/>
      <c r="F794" s="191"/>
      <c r="G794" s="191"/>
      <c r="H794" s="191"/>
      <c r="I794" s="191"/>
      <c r="J794" s="191"/>
    </row>
    <row r="795" spans="1:10" s="192" customFormat="1">
      <c r="A795" s="190"/>
      <c r="B795" s="191"/>
      <c r="C795" s="191"/>
      <c r="D795" s="191"/>
      <c r="E795" s="191"/>
      <c r="F795" s="191"/>
      <c r="G795" s="191"/>
      <c r="H795" s="191"/>
      <c r="I795" s="191"/>
      <c r="J795" s="191"/>
    </row>
    <row r="796" spans="1:10" s="192" customFormat="1">
      <c r="A796" s="190"/>
      <c r="B796" s="191"/>
      <c r="C796" s="191"/>
      <c r="D796" s="191"/>
      <c r="E796" s="191"/>
      <c r="F796" s="191"/>
      <c r="G796" s="191"/>
      <c r="H796" s="191"/>
      <c r="I796" s="191"/>
      <c r="J796" s="191"/>
    </row>
    <row r="797" spans="1:10" s="192" customFormat="1">
      <c r="A797" s="190"/>
      <c r="B797" s="191"/>
      <c r="C797" s="191"/>
      <c r="D797" s="191"/>
      <c r="E797" s="191"/>
      <c r="F797" s="191"/>
      <c r="G797" s="191"/>
      <c r="H797" s="191"/>
      <c r="I797" s="191"/>
      <c r="J797" s="191"/>
    </row>
    <row r="798" spans="1:10" s="192" customFormat="1">
      <c r="A798" s="190"/>
      <c r="B798" s="191"/>
      <c r="C798" s="191"/>
      <c r="D798" s="191"/>
      <c r="E798" s="191"/>
      <c r="F798" s="191"/>
      <c r="G798" s="191"/>
      <c r="H798" s="191"/>
      <c r="I798" s="191"/>
      <c r="J798" s="191"/>
    </row>
    <row r="799" spans="1:10" s="192" customFormat="1">
      <c r="A799" s="190"/>
      <c r="B799" s="191"/>
      <c r="C799" s="191"/>
      <c r="D799" s="191"/>
      <c r="E799" s="191"/>
      <c r="F799" s="191"/>
      <c r="G799" s="191"/>
      <c r="H799" s="191"/>
      <c r="I799" s="191"/>
      <c r="J799" s="191"/>
    </row>
    <row r="800" spans="1:10" s="192" customFormat="1">
      <c r="A800" s="190"/>
      <c r="B800" s="191"/>
      <c r="C800" s="191"/>
      <c r="D800" s="191"/>
      <c r="E800" s="191"/>
      <c r="F800" s="191"/>
      <c r="G800" s="191"/>
      <c r="H800" s="191"/>
      <c r="I800" s="191"/>
      <c r="J800" s="191"/>
    </row>
    <row r="801" spans="1:10" s="192" customFormat="1">
      <c r="A801" s="190"/>
      <c r="B801" s="191"/>
      <c r="C801" s="191"/>
      <c r="D801" s="191"/>
      <c r="E801" s="191"/>
      <c r="F801" s="191"/>
      <c r="G801" s="191"/>
      <c r="H801" s="191"/>
      <c r="I801" s="191"/>
      <c r="J801" s="191"/>
    </row>
    <row r="802" spans="1:10" s="192" customFormat="1">
      <c r="A802" s="190"/>
      <c r="B802" s="191"/>
      <c r="C802" s="191"/>
      <c r="D802" s="191"/>
      <c r="E802" s="191"/>
      <c r="F802" s="191"/>
      <c r="G802" s="191"/>
      <c r="H802" s="191"/>
      <c r="I802" s="191"/>
      <c r="J802" s="191"/>
    </row>
    <row r="803" spans="1:10" s="192" customFormat="1">
      <c r="A803" s="190"/>
      <c r="B803" s="191"/>
      <c r="C803" s="191"/>
      <c r="D803" s="191"/>
      <c r="E803" s="191"/>
      <c r="F803" s="191"/>
      <c r="G803" s="191"/>
      <c r="H803" s="191"/>
      <c r="I803" s="191"/>
      <c r="J803" s="191"/>
    </row>
    <row r="804" spans="1:10" s="192" customFormat="1">
      <c r="A804" s="190"/>
      <c r="B804" s="191"/>
      <c r="C804" s="191"/>
      <c r="D804" s="191"/>
      <c r="E804" s="191"/>
      <c r="F804" s="191"/>
      <c r="G804" s="191"/>
      <c r="H804" s="191"/>
      <c r="I804" s="191"/>
      <c r="J804" s="191"/>
    </row>
    <row r="805" spans="1:10" s="192" customFormat="1">
      <c r="A805" s="190"/>
      <c r="B805" s="191"/>
      <c r="C805" s="191"/>
      <c r="D805" s="191"/>
      <c r="E805" s="191"/>
      <c r="F805" s="191"/>
      <c r="G805" s="191"/>
      <c r="H805" s="191"/>
      <c r="I805" s="191"/>
      <c r="J805" s="191"/>
    </row>
    <row r="806" spans="1:10" s="192" customFormat="1">
      <c r="A806" s="190"/>
      <c r="B806" s="191"/>
      <c r="C806" s="191"/>
      <c r="D806" s="191"/>
      <c r="E806" s="191"/>
      <c r="F806" s="191"/>
      <c r="G806" s="191"/>
      <c r="H806" s="191"/>
      <c r="I806" s="191"/>
      <c r="J806" s="191"/>
    </row>
    <row r="807" spans="1:10" s="192" customFormat="1">
      <c r="A807" s="190"/>
      <c r="B807" s="191"/>
      <c r="C807" s="191"/>
      <c r="D807" s="191"/>
      <c r="E807" s="191"/>
      <c r="F807" s="191"/>
      <c r="G807" s="191"/>
      <c r="H807" s="191"/>
      <c r="I807" s="191"/>
      <c r="J807" s="191"/>
    </row>
    <row r="808" spans="1:10" s="192" customFormat="1">
      <c r="A808" s="190"/>
      <c r="B808" s="191"/>
      <c r="C808" s="191"/>
      <c r="D808" s="191"/>
      <c r="E808" s="191"/>
      <c r="F808" s="191"/>
      <c r="G808" s="191"/>
      <c r="H808" s="191"/>
      <c r="I808" s="191"/>
      <c r="J808" s="191"/>
    </row>
    <row r="809" spans="1:10" s="192" customFormat="1">
      <c r="A809" s="190"/>
      <c r="B809" s="191"/>
      <c r="C809" s="191"/>
      <c r="D809" s="191"/>
      <c r="E809" s="191"/>
      <c r="F809" s="191"/>
      <c r="G809" s="191"/>
      <c r="H809" s="191"/>
      <c r="I809" s="191"/>
      <c r="J809" s="191"/>
    </row>
    <row r="810" spans="1:10" s="192" customFormat="1">
      <c r="A810" s="190"/>
      <c r="B810" s="191"/>
      <c r="C810" s="191"/>
      <c r="D810" s="191"/>
      <c r="E810" s="191"/>
      <c r="F810" s="191"/>
      <c r="G810" s="191"/>
      <c r="H810" s="191"/>
      <c r="I810" s="191"/>
      <c r="J810" s="191"/>
    </row>
    <row r="811" spans="1:10" s="192" customFormat="1">
      <c r="A811" s="190"/>
      <c r="B811" s="191"/>
      <c r="C811" s="191"/>
      <c r="D811" s="191"/>
      <c r="E811" s="191"/>
      <c r="F811" s="191"/>
      <c r="G811" s="191"/>
      <c r="H811" s="191"/>
      <c r="I811" s="191"/>
      <c r="J811" s="191"/>
    </row>
    <row r="812" spans="1:10" s="192" customFormat="1">
      <c r="A812" s="190"/>
      <c r="B812" s="191"/>
      <c r="C812" s="191"/>
      <c r="D812" s="191"/>
      <c r="E812" s="191"/>
      <c r="F812" s="191"/>
      <c r="G812" s="191"/>
      <c r="H812" s="191"/>
      <c r="I812" s="191"/>
      <c r="J812" s="191"/>
    </row>
    <row r="813" spans="1:10" s="192" customFormat="1">
      <c r="A813" s="190"/>
      <c r="B813" s="191"/>
      <c r="C813" s="191"/>
      <c r="D813" s="191"/>
      <c r="E813" s="191"/>
      <c r="F813" s="191"/>
      <c r="G813" s="191"/>
      <c r="H813" s="191"/>
      <c r="I813" s="191"/>
      <c r="J813" s="191"/>
    </row>
    <row r="814" spans="1:10" s="192" customFormat="1">
      <c r="A814" s="190"/>
      <c r="B814" s="191"/>
      <c r="C814" s="191"/>
      <c r="D814" s="191"/>
      <c r="E814" s="191"/>
      <c r="F814" s="191"/>
      <c r="G814" s="191"/>
      <c r="H814" s="191"/>
      <c r="I814" s="191"/>
      <c r="J814" s="191"/>
    </row>
    <row r="815" spans="1:10" s="192" customFormat="1">
      <c r="A815" s="190"/>
      <c r="B815" s="191"/>
      <c r="C815" s="191"/>
      <c r="D815" s="191"/>
      <c r="E815" s="191"/>
      <c r="F815" s="191"/>
      <c r="G815" s="191"/>
      <c r="H815" s="191"/>
      <c r="I815" s="191"/>
      <c r="J815" s="191"/>
    </row>
    <row r="816" spans="1:10" s="192" customFormat="1">
      <c r="A816" s="190"/>
      <c r="B816" s="191"/>
      <c r="C816" s="191"/>
      <c r="D816" s="191"/>
      <c r="E816" s="191"/>
      <c r="F816" s="191"/>
      <c r="G816" s="191"/>
      <c r="H816" s="191"/>
      <c r="I816" s="191"/>
      <c r="J816" s="191"/>
    </row>
    <row r="817" spans="1:10" s="192" customFormat="1">
      <c r="A817" s="190"/>
      <c r="B817" s="191"/>
      <c r="C817" s="191"/>
      <c r="D817" s="191"/>
      <c r="E817" s="191"/>
      <c r="F817" s="191"/>
      <c r="G817" s="191"/>
      <c r="H817" s="191"/>
      <c r="I817" s="191"/>
      <c r="J817" s="191"/>
    </row>
    <row r="818" spans="1:10" s="192" customFormat="1">
      <c r="A818" s="190"/>
      <c r="B818" s="191"/>
      <c r="C818" s="191"/>
      <c r="D818" s="191"/>
      <c r="E818" s="191"/>
      <c r="F818" s="191"/>
      <c r="G818" s="191"/>
      <c r="H818" s="191"/>
      <c r="I818" s="191"/>
      <c r="J818" s="191"/>
    </row>
    <row r="819" spans="1:10" s="192" customFormat="1">
      <c r="A819" s="190"/>
      <c r="B819" s="191"/>
      <c r="C819" s="191"/>
      <c r="D819" s="191"/>
      <c r="E819" s="191"/>
      <c r="F819" s="191"/>
      <c r="G819" s="191"/>
      <c r="H819" s="191"/>
      <c r="I819" s="191"/>
      <c r="J819" s="191"/>
    </row>
    <row r="820" spans="1:10" s="192" customFormat="1">
      <c r="A820" s="190"/>
      <c r="B820" s="191"/>
      <c r="C820" s="191"/>
      <c r="D820" s="191"/>
      <c r="E820" s="191"/>
      <c r="F820" s="191"/>
      <c r="G820" s="191"/>
      <c r="H820" s="191"/>
      <c r="I820" s="191"/>
      <c r="J820" s="191"/>
    </row>
    <row r="821" spans="1:10" s="192" customFormat="1">
      <c r="A821" s="190"/>
      <c r="B821" s="191"/>
      <c r="C821" s="191"/>
      <c r="D821" s="191"/>
      <c r="E821" s="191"/>
      <c r="F821" s="191"/>
      <c r="G821" s="191"/>
      <c r="H821" s="191"/>
      <c r="I821" s="191"/>
      <c r="J821" s="191"/>
    </row>
    <row r="822" spans="1:10" s="192" customFormat="1">
      <c r="A822" s="190"/>
      <c r="B822" s="191"/>
      <c r="C822" s="191"/>
      <c r="D822" s="191"/>
      <c r="E822" s="191"/>
      <c r="F822" s="191"/>
      <c r="G822" s="191"/>
      <c r="H822" s="191"/>
      <c r="I822" s="191"/>
      <c r="J822" s="191"/>
    </row>
    <row r="823" spans="1:10" s="192" customFormat="1">
      <c r="A823" s="190"/>
      <c r="B823" s="191"/>
      <c r="C823" s="191"/>
      <c r="D823" s="191"/>
      <c r="E823" s="191"/>
      <c r="F823" s="191"/>
      <c r="G823" s="191"/>
      <c r="H823" s="191"/>
      <c r="I823" s="191"/>
      <c r="J823" s="191"/>
    </row>
    <row r="824" spans="1:10" s="192" customFormat="1">
      <c r="A824" s="190"/>
      <c r="B824" s="191"/>
      <c r="C824" s="191"/>
      <c r="D824" s="191"/>
      <c r="E824" s="191"/>
      <c r="F824" s="191"/>
      <c r="G824" s="191"/>
      <c r="H824" s="191"/>
      <c r="I824" s="191"/>
      <c r="J824" s="191"/>
    </row>
    <row r="825" spans="1:10" s="192" customFormat="1">
      <c r="A825" s="190"/>
      <c r="B825" s="191"/>
      <c r="C825" s="191"/>
      <c r="D825" s="191"/>
      <c r="E825" s="191"/>
      <c r="F825" s="191"/>
      <c r="G825" s="191"/>
      <c r="H825" s="191"/>
      <c r="I825" s="191"/>
      <c r="J825" s="191"/>
    </row>
    <row r="826" spans="1:10" s="192" customFormat="1">
      <c r="A826" s="190"/>
      <c r="B826" s="191"/>
      <c r="C826" s="191"/>
      <c r="D826" s="191"/>
      <c r="E826" s="191"/>
      <c r="F826" s="191"/>
      <c r="G826" s="191"/>
      <c r="H826" s="191"/>
      <c r="I826" s="191"/>
      <c r="J826" s="191"/>
    </row>
    <row r="827" spans="1:10" s="192" customFormat="1">
      <c r="A827" s="190"/>
      <c r="B827" s="191"/>
      <c r="C827" s="191"/>
      <c r="D827" s="191"/>
      <c r="E827" s="191"/>
      <c r="F827" s="191"/>
      <c r="G827" s="191"/>
      <c r="H827" s="191"/>
      <c r="I827" s="191"/>
      <c r="J827" s="191"/>
    </row>
    <row r="828" spans="1:10" s="192" customFormat="1">
      <c r="A828" s="190"/>
      <c r="B828" s="191"/>
      <c r="C828" s="191"/>
      <c r="D828" s="191"/>
      <c r="E828" s="191"/>
      <c r="F828" s="191"/>
      <c r="G828" s="191"/>
      <c r="H828" s="191"/>
      <c r="I828" s="191"/>
      <c r="J828" s="191"/>
    </row>
    <row r="829" spans="1:10" s="192" customFormat="1">
      <c r="A829" s="190"/>
      <c r="B829" s="191"/>
      <c r="C829" s="191"/>
      <c r="D829" s="191"/>
      <c r="E829" s="191"/>
      <c r="F829" s="191"/>
      <c r="G829" s="191"/>
      <c r="H829" s="191"/>
      <c r="I829" s="191"/>
      <c r="J829" s="191"/>
    </row>
    <row r="830" spans="1:10" s="192" customFormat="1">
      <c r="A830" s="190"/>
      <c r="B830" s="191"/>
      <c r="C830" s="191"/>
      <c r="D830" s="191"/>
      <c r="E830" s="191"/>
      <c r="F830" s="191"/>
      <c r="G830" s="191"/>
      <c r="H830" s="191"/>
      <c r="I830" s="191"/>
      <c r="J830" s="191"/>
    </row>
    <row r="831" spans="1:10" s="192" customFormat="1">
      <c r="A831" s="190"/>
      <c r="B831" s="191"/>
      <c r="C831" s="191"/>
      <c r="D831" s="191"/>
      <c r="E831" s="191"/>
      <c r="F831" s="191"/>
      <c r="G831" s="191"/>
      <c r="H831" s="191"/>
      <c r="I831" s="191"/>
      <c r="J831" s="191"/>
    </row>
    <row r="832" spans="1:10" s="192" customFormat="1">
      <c r="A832" s="190"/>
      <c r="B832" s="191"/>
      <c r="C832" s="191"/>
      <c r="D832" s="191"/>
      <c r="E832" s="191"/>
      <c r="F832" s="191"/>
      <c r="G832" s="191"/>
      <c r="H832" s="191"/>
      <c r="I832" s="191"/>
      <c r="J832" s="191"/>
    </row>
    <row r="833" spans="1:10" s="192" customFormat="1">
      <c r="A833" s="190"/>
      <c r="B833" s="191"/>
      <c r="C833" s="191"/>
      <c r="D833" s="191"/>
      <c r="E833" s="191"/>
      <c r="F833" s="191"/>
      <c r="G833" s="191"/>
      <c r="H833" s="191"/>
      <c r="I833" s="191"/>
      <c r="J833" s="191"/>
    </row>
    <row r="834" spans="1:10" s="192" customFormat="1">
      <c r="A834" s="190"/>
      <c r="B834" s="191"/>
      <c r="C834" s="191"/>
      <c r="D834" s="191"/>
      <c r="E834" s="191"/>
      <c r="F834" s="191"/>
      <c r="G834" s="191"/>
      <c r="H834" s="191"/>
      <c r="I834" s="191"/>
      <c r="J834" s="191"/>
    </row>
    <row r="835" spans="1:10" s="192" customFormat="1">
      <c r="A835" s="190"/>
      <c r="B835" s="191"/>
      <c r="C835" s="191"/>
      <c r="D835" s="191"/>
      <c r="E835" s="191"/>
      <c r="F835" s="191"/>
      <c r="G835" s="191"/>
      <c r="H835" s="191"/>
      <c r="I835" s="191"/>
      <c r="J835" s="191"/>
    </row>
    <row r="836" spans="1:10" s="192" customFormat="1">
      <c r="A836" s="190"/>
      <c r="B836" s="191"/>
      <c r="C836" s="191"/>
      <c r="D836" s="191"/>
      <c r="E836" s="191"/>
      <c r="F836" s="191"/>
      <c r="G836" s="191"/>
      <c r="H836" s="191"/>
      <c r="I836" s="191"/>
      <c r="J836" s="191"/>
    </row>
    <row r="837" spans="1:10" s="192" customFormat="1">
      <c r="A837" s="190"/>
      <c r="B837" s="191"/>
      <c r="C837" s="191"/>
      <c r="D837" s="191"/>
      <c r="E837" s="191"/>
      <c r="F837" s="191"/>
      <c r="G837" s="191"/>
      <c r="H837" s="191"/>
      <c r="I837" s="191"/>
      <c r="J837" s="191"/>
    </row>
    <row r="838" spans="1:10" s="192" customFormat="1">
      <c r="A838" s="190"/>
      <c r="B838" s="191"/>
      <c r="C838" s="191"/>
      <c r="D838" s="191"/>
      <c r="E838" s="191"/>
      <c r="F838" s="191"/>
      <c r="G838" s="191"/>
      <c r="H838" s="191"/>
      <c r="I838" s="191"/>
      <c r="J838" s="191"/>
    </row>
    <row r="839" spans="1:10" s="192" customFormat="1">
      <c r="A839" s="190"/>
      <c r="B839" s="191"/>
      <c r="C839" s="191"/>
      <c r="D839" s="191"/>
      <c r="E839" s="191"/>
      <c r="F839" s="191"/>
      <c r="G839" s="191"/>
      <c r="H839" s="191"/>
      <c r="I839" s="191"/>
      <c r="J839" s="191"/>
    </row>
    <row r="840" spans="1:10" s="192" customFormat="1">
      <c r="A840" s="190"/>
      <c r="B840" s="191"/>
      <c r="C840" s="191"/>
      <c r="D840" s="191"/>
      <c r="E840" s="191"/>
      <c r="F840" s="191"/>
      <c r="G840" s="191"/>
      <c r="H840" s="191"/>
      <c r="I840" s="191"/>
      <c r="J840" s="191"/>
    </row>
    <row r="841" spans="1:10" s="192" customFormat="1">
      <c r="A841" s="190"/>
      <c r="B841" s="191"/>
      <c r="C841" s="191"/>
      <c r="D841" s="191"/>
      <c r="E841" s="191"/>
      <c r="F841" s="191"/>
      <c r="G841" s="191"/>
      <c r="H841" s="191"/>
      <c r="I841" s="191"/>
      <c r="J841" s="191"/>
    </row>
    <row r="842" spans="1:10" s="192" customFormat="1">
      <c r="A842" s="190"/>
      <c r="B842" s="191"/>
      <c r="C842" s="191"/>
      <c r="D842" s="191"/>
      <c r="E842" s="191"/>
      <c r="F842" s="191"/>
      <c r="G842" s="191"/>
      <c r="H842" s="191"/>
      <c r="I842" s="191"/>
      <c r="J842" s="191"/>
    </row>
    <row r="843" spans="1:10" s="192" customFormat="1">
      <c r="A843" s="190"/>
      <c r="B843" s="191"/>
      <c r="C843" s="191"/>
      <c r="D843" s="191"/>
      <c r="E843" s="191"/>
      <c r="F843" s="191"/>
      <c r="G843" s="191"/>
      <c r="H843" s="191"/>
      <c r="I843" s="191"/>
      <c r="J843" s="191"/>
    </row>
    <row r="844" spans="1:10" s="192" customFormat="1">
      <c r="A844" s="190"/>
      <c r="B844" s="191"/>
      <c r="C844" s="191"/>
      <c r="D844" s="191"/>
      <c r="E844" s="191"/>
      <c r="F844" s="191"/>
      <c r="G844" s="191"/>
      <c r="H844" s="191"/>
      <c r="I844" s="191"/>
      <c r="J844" s="191"/>
    </row>
    <row r="845" spans="1:10" s="192" customFormat="1">
      <c r="A845" s="190"/>
      <c r="B845" s="191"/>
      <c r="C845" s="191"/>
      <c r="D845" s="191"/>
      <c r="E845" s="191"/>
      <c r="F845" s="191"/>
      <c r="G845" s="191"/>
      <c r="H845" s="191"/>
      <c r="I845" s="191"/>
      <c r="J845" s="191"/>
    </row>
    <row r="846" spans="1:10" s="192" customFormat="1">
      <c r="A846" s="190"/>
      <c r="B846" s="191"/>
      <c r="C846" s="191"/>
      <c r="D846" s="191"/>
      <c r="E846" s="191"/>
      <c r="F846" s="191"/>
      <c r="G846" s="191"/>
      <c r="H846" s="191"/>
      <c r="I846" s="191"/>
      <c r="J846" s="191"/>
    </row>
    <row r="847" spans="1:10" s="192" customFormat="1">
      <c r="A847" s="190"/>
      <c r="B847" s="191"/>
      <c r="C847" s="191"/>
      <c r="D847" s="191"/>
      <c r="E847" s="191"/>
      <c r="F847" s="191"/>
      <c r="G847" s="191"/>
      <c r="H847" s="191"/>
      <c r="I847" s="191"/>
      <c r="J847" s="191"/>
    </row>
    <row r="848" spans="1:10" s="192" customFormat="1">
      <c r="A848" s="190"/>
      <c r="B848" s="191"/>
      <c r="C848" s="191"/>
      <c r="D848" s="191"/>
      <c r="E848" s="191"/>
      <c r="F848" s="191"/>
      <c r="G848" s="191"/>
      <c r="H848" s="191"/>
      <c r="I848" s="191"/>
      <c r="J848" s="191"/>
    </row>
    <row r="849" spans="1:10" s="192" customFormat="1">
      <c r="A849" s="190"/>
      <c r="B849" s="191"/>
      <c r="C849" s="191"/>
      <c r="D849" s="191"/>
      <c r="E849" s="191"/>
      <c r="F849" s="191"/>
      <c r="G849" s="191"/>
      <c r="H849" s="191"/>
      <c r="I849" s="191"/>
      <c r="J849" s="191"/>
    </row>
    <row r="850" spans="1:10" s="192" customFormat="1">
      <c r="A850" s="190"/>
      <c r="B850" s="191"/>
      <c r="C850" s="191"/>
      <c r="D850" s="191"/>
      <c r="E850" s="191"/>
      <c r="F850" s="191"/>
      <c r="G850" s="191"/>
      <c r="H850" s="191"/>
      <c r="I850" s="191"/>
      <c r="J850" s="191"/>
    </row>
    <row r="851" spans="1:10" s="192" customFormat="1">
      <c r="A851" s="190"/>
      <c r="B851" s="191"/>
      <c r="C851" s="191"/>
      <c r="D851" s="191"/>
      <c r="E851" s="191"/>
      <c r="F851" s="191"/>
      <c r="G851" s="191"/>
      <c r="H851" s="191"/>
      <c r="I851" s="191"/>
      <c r="J851" s="191"/>
    </row>
    <row r="852" spans="1:10" s="192" customFormat="1">
      <c r="A852" s="190"/>
      <c r="B852" s="191"/>
      <c r="C852" s="191"/>
      <c r="D852" s="191"/>
      <c r="E852" s="191"/>
      <c r="F852" s="191"/>
      <c r="G852" s="191"/>
      <c r="H852" s="191"/>
      <c r="I852" s="191"/>
      <c r="J852" s="191"/>
    </row>
    <row r="853" spans="1:10" s="192" customFormat="1">
      <c r="A853" s="190"/>
      <c r="B853" s="191"/>
      <c r="C853" s="191"/>
      <c r="D853" s="191"/>
      <c r="E853" s="191"/>
      <c r="F853" s="191"/>
      <c r="G853" s="191"/>
      <c r="H853" s="191"/>
      <c r="I853" s="191"/>
      <c r="J853" s="191"/>
    </row>
    <row r="854" spans="1:10" s="192" customFormat="1">
      <c r="A854" s="190"/>
      <c r="B854" s="191"/>
      <c r="C854" s="191"/>
      <c r="D854" s="191"/>
      <c r="E854" s="191"/>
      <c r="F854" s="191"/>
      <c r="G854" s="191"/>
      <c r="H854" s="191"/>
      <c r="I854" s="191"/>
      <c r="J854" s="191"/>
    </row>
    <row r="855" spans="1:10" s="192" customFormat="1">
      <c r="A855" s="190"/>
      <c r="B855" s="191"/>
      <c r="C855" s="191"/>
      <c r="D855" s="191"/>
      <c r="E855" s="191"/>
      <c r="F855" s="191"/>
      <c r="G855" s="191"/>
      <c r="H855" s="191"/>
      <c r="I855" s="191"/>
      <c r="J855" s="191"/>
    </row>
    <row r="856" spans="1:10" s="192" customFormat="1">
      <c r="A856" s="190"/>
      <c r="B856" s="191"/>
      <c r="C856" s="191"/>
      <c r="D856" s="191"/>
      <c r="E856" s="191"/>
      <c r="F856" s="191"/>
      <c r="G856" s="191"/>
      <c r="H856" s="191"/>
      <c r="I856" s="191"/>
      <c r="J856" s="191"/>
    </row>
    <row r="857" spans="1:10" s="192" customFormat="1">
      <c r="A857" s="190"/>
      <c r="B857" s="191"/>
      <c r="C857" s="191"/>
      <c r="D857" s="191"/>
      <c r="E857" s="191"/>
      <c r="F857" s="191"/>
      <c r="G857" s="191"/>
      <c r="H857" s="191"/>
      <c r="I857" s="191"/>
      <c r="J857" s="191"/>
    </row>
    <row r="858" spans="1:10" s="192" customFormat="1">
      <c r="A858" s="190"/>
      <c r="B858" s="191"/>
      <c r="C858" s="191"/>
      <c r="D858" s="191"/>
      <c r="E858" s="191"/>
      <c r="F858" s="191"/>
      <c r="G858" s="191"/>
      <c r="H858" s="191"/>
      <c r="I858" s="191"/>
      <c r="J858" s="191"/>
    </row>
    <row r="859" spans="1:10" s="192" customFormat="1">
      <c r="A859" s="190"/>
      <c r="B859" s="191"/>
      <c r="C859" s="191"/>
      <c r="D859" s="191"/>
      <c r="E859" s="191"/>
      <c r="F859" s="191"/>
      <c r="G859" s="191"/>
      <c r="H859" s="191"/>
      <c r="I859" s="191"/>
      <c r="J859" s="191"/>
    </row>
    <row r="860" spans="1:10" s="192" customFormat="1">
      <c r="A860" s="190"/>
      <c r="B860" s="191"/>
      <c r="C860" s="191"/>
      <c r="D860" s="191"/>
      <c r="E860" s="191"/>
      <c r="F860" s="191"/>
      <c r="G860" s="191"/>
      <c r="H860" s="191"/>
      <c r="I860" s="191"/>
      <c r="J860" s="191"/>
    </row>
    <row r="861" spans="1:10" s="192" customFormat="1">
      <c r="A861" s="190"/>
      <c r="B861" s="191"/>
      <c r="C861" s="191"/>
      <c r="D861" s="191"/>
      <c r="E861" s="191"/>
      <c r="F861" s="191"/>
      <c r="G861" s="191"/>
      <c r="H861" s="191"/>
      <c r="I861" s="191"/>
      <c r="J861" s="191"/>
    </row>
    <row r="862" spans="1:10" s="192" customFormat="1">
      <c r="A862" s="190"/>
      <c r="B862" s="191"/>
      <c r="C862" s="191"/>
      <c r="D862" s="191"/>
      <c r="E862" s="191"/>
      <c r="F862" s="191"/>
      <c r="G862" s="191"/>
      <c r="H862" s="191"/>
      <c r="I862" s="191"/>
      <c r="J862" s="191"/>
    </row>
    <row r="863" spans="1:10" s="192" customFormat="1">
      <c r="A863" s="190"/>
      <c r="B863" s="191"/>
      <c r="C863" s="191"/>
      <c r="D863" s="191"/>
      <c r="E863" s="191"/>
      <c r="F863" s="191"/>
      <c r="G863" s="191"/>
      <c r="H863" s="191"/>
      <c r="I863" s="191"/>
      <c r="J863" s="191"/>
    </row>
    <row r="864" spans="1:10" s="192" customFormat="1">
      <c r="A864" s="190"/>
      <c r="B864" s="191"/>
      <c r="C864" s="191"/>
      <c r="D864" s="191"/>
      <c r="E864" s="191"/>
      <c r="F864" s="191"/>
      <c r="G864" s="191"/>
      <c r="H864" s="191"/>
      <c r="I864" s="191"/>
      <c r="J864" s="191"/>
    </row>
    <row r="865" spans="1:10" s="192" customFormat="1">
      <c r="A865" s="190"/>
      <c r="B865" s="191"/>
      <c r="C865" s="191"/>
      <c r="D865" s="191"/>
      <c r="E865" s="191"/>
      <c r="F865" s="191"/>
      <c r="G865" s="191"/>
      <c r="H865" s="191"/>
      <c r="I865" s="191"/>
      <c r="J865" s="191"/>
    </row>
    <row r="866" spans="1:10" s="192" customFormat="1">
      <c r="A866" s="190"/>
      <c r="B866" s="191"/>
      <c r="C866" s="191"/>
      <c r="D866" s="191"/>
      <c r="E866" s="191"/>
      <c r="F866" s="191"/>
      <c r="G866" s="191"/>
      <c r="H866" s="191"/>
      <c r="I866" s="191"/>
      <c r="J866" s="191"/>
    </row>
    <row r="867" spans="1:10" s="192" customFormat="1">
      <c r="A867" s="190"/>
      <c r="B867" s="191"/>
      <c r="C867" s="191"/>
      <c r="D867" s="191"/>
      <c r="E867" s="191"/>
      <c r="F867" s="191"/>
      <c r="G867" s="191"/>
      <c r="H867" s="191"/>
      <c r="I867" s="191"/>
      <c r="J867" s="191"/>
    </row>
    <row r="868" spans="1:10" s="192" customFormat="1">
      <c r="A868" s="190"/>
      <c r="B868" s="191"/>
      <c r="C868" s="191"/>
      <c r="D868" s="191"/>
      <c r="E868" s="191"/>
      <c r="F868" s="191"/>
      <c r="G868" s="191"/>
      <c r="H868" s="191"/>
      <c r="I868" s="191"/>
      <c r="J868" s="191"/>
    </row>
    <row r="869" spans="1:10" s="192" customFormat="1">
      <c r="A869" s="190"/>
      <c r="B869" s="191"/>
      <c r="C869" s="191"/>
      <c r="D869" s="191"/>
      <c r="E869" s="191"/>
      <c r="F869" s="191"/>
      <c r="G869" s="191"/>
      <c r="H869" s="191"/>
      <c r="I869" s="191"/>
      <c r="J869" s="191"/>
    </row>
    <row r="870" spans="1:10" s="192" customFormat="1">
      <c r="A870" s="190"/>
      <c r="B870" s="191"/>
      <c r="C870" s="191"/>
      <c r="D870" s="191"/>
      <c r="E870" s="191"/>
      <c r="F870" s="191"/>
      <c r="G870" s="191"/>
      <c r="H870" s="191"/>
      <c r="I870" s="191"/>
      <c r="J870" s="191"/>
    </row>
    <row r="871" spans="1:10" s="192" customFormat="1">
      <c r="A871" s="190"/>
      <c r="B871" s="191"/>
      <c r="C871" s="191"/>
      <c r="D871" s="191"/>
      <c r="E871" s="191"/>
      <c r="F871" s="191"/>
      <c r="G871" s="191"/>
      <c r="H871" s="191"/>
      <c r="I871" s="191"/>
      <c r="J871" s="191"/>
    </row>
    <row r="872" spans="1:10" s="192" customFormat="1">
      <c r="A872" s="190"/>
      <c r="B872" s="191"/>
      <c r="C872" s="191"/>
      <c r="D872" s="191"/>
      <c r="E872" s="191"/>
      <c r="F872" s="191"/>
      <c r="G872" s="191"/>
      <c r="H872" s="191"/>
      <c r="I872" s="191"/>
      <c r="J872" s="191"/>
    </row>
    <row r="873" spans="1:10" s="192" customFormat="1">
      <c r="A873" s="190"/>
      <c r="B873" s="191"/>
      <c r="C873" s="191"/>
      <c r="D873" s="191"/>
      <c r="E873" s="191"/>
      <c r="F873" s="191"/>
      <c r="G873" s="191"/>
      <c r="H873" s="191"/>
      <c r="I873" s="191"/>
      <c r="J873" s="191"/>
    </row>
    <row r="874" spans="1:10" s="192" customFormat="1">
      <c r="A874" s="190"/>
      <c r="B874" s="191"/>
      <c r="C874" s="191"/>
      <c r="D874" s="191"/>
      <c r="E874" s="191"/>
      <c r="F874" s="191"/>
      <c r="G874" s="191"/>
      <c r="H874" s="191"/>
      <c r="I874" s="191"/>
      <c r="J874" s="191"/>
    </row>
    <row r="875" spans="1:10" s="192" customFormat="1">
      <c r="A875" s="190"/>
      <c r="B875" s="191"/>
      <c r="C875" s="191"/>
      <c r="D875" s="191"/>
      <c r="E875" s="191"/>
      <c r="F875" s="191"/>
      <c r="G875" s="191"/>
      <c r="H875" s="191"/>
      <c r="I875" s="191"/>
      <c r="J875" s="191"/>
    </row>
    <row r="876" spans="1:10" s="192" customFormat="1">
      <c r="A876" s="190"/>
      <c r="B876" s="191"/>
      <c r="C876" s="191"/>
      <c r="D876" s="191"/>
      <c r="E876" s="191"/>
      <c r="F876" s="191"/>
      <c r="G876" s="191"/>
      <c r="H876" s="191"/>
      <c r="I876" s="191"/>
      <c r="J876" s="191"/>
    </row>
    <row r="877" spans="1:10" s="192" customFormat="1">
      <c r="A877" s="190"/>
      <c r="B877" s="191"/>
      <c r="C877" s="191"/>
      <c r="D877" s="191"/>
      <c r="E877" s="191"/>
      <c r="F877" s="191"/>
      <c r="G877" s="191"/>
      <c r="H877" s="191"/>
      <c r="I877" s="191"/>
      <c r="J877" s="191"/>
    </row>
    <row r="878" spans="1:10" s="192" customFormat="1">
      <c r="A878" s="190"/>
      <c r="B878" s="191"/>
      <c r="C878" s="191"/>
      <c r="D878" s="191"/>
      <c r="E878" s="191"/>
      <c r="F878" s="191"/>
      <c r="G878" s="191"/>
      <c r="H878" s="191"/>
      <c r="I878" s="191"/>
      <c r="J878" s="191"/>
    </row>
    <row r="879" spans="1:10" s="192" customFormat="1">
      <c r="A879" s="190"/>
      <c r="B879" s="191"/>
      <c r="C879" s="191"/>
      <c r="D879" s="191"/>
      <c r="E879" s="191"/>
      <c r="F879" s="191"/>
      <c r="G879" s="191"/>
      <c r="H879" s="191"/>
      <c r="I879" s="191"/>
      <c r="J879" s="191"/>
    </row>
    <row r="880" spans="1:10" s="192" customFormat="1">
      <c r="A880" s="190"/>
      <c r="B880" s="191"/>
      <c r="C880" s="191"/>
      <c r="D880" s="191"/>
      <c r="E880" s="191"/>
      <c r="F880" s="191"/>
      <c r="G880" s="191"/>
      <c r="H880" s="191"/>
      <c r="I880" s="191"/>
      <c r="J880" s="191"/>
    </row>
    <row r="881" spans="1:10" s="192" customFormat="1">
      <c r="A881" s="190"/>
      <c r="B881" s="191"/>
      <c r="C881" s="191"/>
      <c r="D881" s="191"/>
      <c r="E881" s="191"/>
      <c r="F881" s="191"/>
      <c r="G881" s="191"/>
      <c r="H881" s="191"/>
      <c r="I881" s="191"/>
      <c r="J881" s="191"/>
    </row>
    <row r="882" spans="1:10" s="192" customFormat="1">
      <c r="A882" s="190"/>
      <c r="B882" s="191"/>
      <c r="C882" s="191"/>
      <c r="D882" s="191"/>
      <c r="E882" s="191"/>
      <c r="F882" s="191"/>
      <c r="G882" s="191"/>
      <c r="H882" s="191"/>
      <c r="I882" s="191"/>
      <c r="J882" s="191"/>
    </row>
    <row r="883" spans="1:10" s="192" customFormat="1">
      <c r="A883" s="190"/>
      <c r="B883" s="191"/>
      <c r="C883" s="191"/>
      <c r="D883" s="191"/>
      <c r="E883" s="191"/>
      <c r="F883" s="191"/>
      <c r="G883" s="191"/>
      <c r="H883" s="191"/>
      <c r="I883" s="191"/>
      <c r="J883" s="191"/>
    </row>
    <row r="884" spans="1:10" s="192" customFormat="1">
      <c r="A884" s="190"/>
      <c r="B884" s="191"/>
      <c r="C884" s="191"/>
      <c r="D884" s="191"/>
      <c r="E884" s="191"/>
      <c r="F884" s="191"/>
      <c r="G884" s="191"/>
      <c r="H884" s="191"/>
      <c r="I884" s="191"/>
      <c r="J884" s="191"/>
    </row>
    <row r="885" spans="1:10" s="192" customFormat="1">
      <c r="A885" s="190"/>
      <c r="B885" s="191"/>
      <c r="C885" s="191"/>
      <c r="D885" s="191"/>
      <c r="E885" s="191"/>
      <c r="F885" s="191"/>
      <c r="G885" s="191"/>
      <c r="H885" s="191"/>
      <c r="I885" s="191"/>
      <c r="J885" s="191"/>
    </row>
    <row r="886" spans="1:10" s="192" customFormat="1">
      <c r="A886" s="190"/>
      <c r="B886" s="191"/>
      <c r="C886" s="191"/>
      <c r="D886" s="191"/>
      <c r="E886" s="191"/>
      <c r="F886" s="191"/>
      <c r="G886" s="191"/>
      <c r="H886" s="191"/>
      <c r="I886" s="191"/>
      <c r="J886" s="191"/>
    </row>
    <row r="887" spans="1:10" s="192" customFormat="1">
      <c r="A887" s="190"/>
      <c r="B887" s="191"/>
      <c r="C887" s="191"/>
      <c r="D887" s="191"/>
      <c r="E887" s="191"/>
      <c r="F887" s="191"/>
      <c r="G887" s="191"/>
      <c r="H887" s="191"/>
      <c r="I887" s="191"/>
      <c r="J887" s="191"/>
    </row>
    <row r="888" spans="1:10" s="192" customFormat="1">
      <c r="A888" s="190"/>
      <c r="B888" s="191"/>
      <c r="C888" s="191"/>
      <c r="D888" s="191"/>
      <c r="E888" s="191"/>
      <c r="F888" s="191"/>
      <c r="G888" s="191"/>
      <c r="H888" s="191"/>
      <c r="I888" s="191"/>
      <c r="J888" s="191"/>
    </row>
    <row r="889" spans="1:10" s="192" customFormat="1">
      <c r="A889" s="190"/>
      <c r="B889" s="191"/>
      <c r="C889" s="191"/>
      <c r="D889" s="191"/>
      <c r="E889" s="191"/>
      <c r="F889" s="191"/>
      <c r="G889" s="191"/>
      <c r="H889" s="191"/>
      <c r="I889" s="191"/>
      <c r="J889" s="191"/>
    </row>
    <row r="890" spans="1:10" s="192" customFormat="1">
      <c r="A890" s="190"/>
      <c r="B890" s="191"/>
      <c r="C890" s="191"/>
      <c r="D890" s="191"/>
      <c r="E890" s="191"/>
      <c r="F890" s="191"/>
      <c r="G890" s="191"/>
      <c r="H890" s="191"/>
      <c r="I890" s="191"/>
      <c r="J890" s="191"/>
    </row>
    <row r="891" spans="1:10" s="192" customFormat="1">
      <c r="A891" s="190"/>
      <c r="B891" s="191"/>
      <c r="C891" s="191"/>
      <c r="D891" s="191"/>
      <c r="E891" s="191"/>
      <c r="F891" s="191"/>
      <c r="G891" s="191"/>
      <c r="H891" s="191"/>
      <c r="I891" s="191"/>
      <c r="J891" s="191"/>
    </row>
    <row r="892" spans="1:10" s="192" customFormat="1">
      <c r="A892" s="190"/>
      <c r="B892" s="191"/>
      <c r="C892" s="191"/>
      <c r="D892" s="191"/>
      <c r="E892" s="191"/>
      <c r="F892" s="191"/>
      <c r="G892" s="191"/>
      <c r="H892" s="191"/>
      <c r="I892" s="191"/>
      <c r="J892" s="191"/>
    </row>
    <row r="893" spans="1:10" s="192" customFormat="1">
      <c r="A893" s="190"/>
      <c r="B893" s="191"/>
      <c r="C893" s="191"/>
      <c r="D893" s="191"/>
      <c r="E893" s="191"/>
      <c r="F893" s="191"/>
      <c r="G893" s="191"/>
      <c r="H893" s="191"/>
      <c r="I893" s="191"/>
      <c r="J893" s="191"/>
    </row>
    <row r="894" spans="1:10" s="192" customFormat="1">
      <c r="A894" s="190"/>
      <c r="B894" s="191"/>
      <c r="C894" s="191"/>
      <c r="D894" s="191"/>
      <c r="E894" s="191"/>
      <c r="F894" s="191"/>
      <c r="G894" s="191"/>
      <c r="H894" s="191"/>
      <c r="I894" s="191"/>
      <c r="J894" s="191"/>
    </row>
    <row r="895" spans="1:10" s="192" customFormat="1">
      <c r="A895" s="190"/>
      <c r="B895" s="191"/>
      <c r="C895" s="191"/>
      <c r="D895" s="191"/>
      <c r="E895" s="191"/>
      <c r="F895" s="191"/>
      <c r="G895" s="191"/>
      <c r="H895" s="191"/>
      <c r="I895" s="191"/>
      <c r="J895" s="191"/>
    </row>
    <row r="896" spans="1:10" s="192" customFormat="1">
      <c r="A896" s="190"/>
      <c r="B896" s="191"/>
      <c r="C896" s="191"/>
      <c r="D896" s="191"/>
      <c r="E896" s="191"/>
      <c r="F896" s="191"/>
      <c r="G896" s="191"/>
      <c r="H896" s="191"/>
      <c r="I896" s="191"/>
      <c r="J896" s="191"/>
    </row>
    <row r="897" spans="1:10" s="192" customFormat="1">
      <c r="A897" s="190"/>
      <c r="B897" s="191"/>
      <c r="C897" s="191"/>
      <c r="D897" s="191"/>
      <c r="E897" s="191"/>
      <c r="F897" s="191"/>
      <c r="G897" s="191"/>
      <c r="H897" s="191"/>
      <c r="I897" s="191"/>
      <c r="J897" s="191"/>
    </row>
    <row r="898" spans="1:10" s="192" customFormat="1">
      <c r="A898" s="190"/>
      <c r="B898" s="191"/>
      <c r="C898" s="191"/>
      <c r="D898" s="191"/>
      <c r="E898" s="191"/>
      <c r="F898" s="191"/>
      <c r="G898" s="191"/>
      <c r="H898" s="191"/>
      <c r="I898" s="191"/>
      <c r="J898" s="191"/>
    </row>
    <row r="899" spans="1:10" s="192" customFormat="1">
      <c r="A899" s="190"/>
      <c r="B899" s="191"/>
      <c r="C899" s="191"/>
      <c r="D899" s="191"/>
      <c r="E899" s="191"/>
      <c r="F899" s="191"/>
      <c r="G899" s="191"/>
      <c r="H899" s="191"/>
      <c r="I899" s="191"/>
      <c r="J899" s="191"/>
    </row>
    <row r="900" spans="1:10" s="192" customFormat="1">
      <c r="A900" s="190"/>
      <c r="B900" s="191"/>
      <c r="C900" s="191"/>
      <c r="D900" s="191"/>
      <c r="E900" s="191"/>
      <c r="F900" s="191"/>
      <c r="G900" s="191"/>
      <c r="H900" s="191"/>
      <c r="I900" s="191"/>
      <c r="J900" s="191"/>
    </row>
    <row r="901" spans="1:10" s="192" customFormat="1">
      <c r="A901" s="190"/>
      <c r="B901" s="191"/>
      <c r="C901" s="191"/>
      <c r="D901" s="191"/>
      <c r="E901" s="191"/>
      <c r="F901" s="191"/>
      <c r="G901" s="191"/>
      <c r="H901" s="191"/>
      <c r="I901" s="191"/>
      <c r="J901" s="191"/>
    </row>
    <row r="902" spans="1:10" s="192" customFormat="1">
      <c r="A902" s="190"/>
      <c r="B902" s="191"/>
      <c r="C902" s="191"/>
      <c r="D902" s="191"/>
      <c r="E902" s="191"/>
      <c r="F902" s="191"/>
      <c r="G902" s="191"/>
      <c r="H902" s="191"/>
      <c r="I902" s="191"/>
      <c r="J902" s="191"/>
    </row>
    <row r="903" spans="1:10" s="192" customFormat="1">
      <c r="A903" s="190"/>
      <c r="B903" s="191"/>
      <c r="C903" s="191"/>
      <c r="D903" s="191"/>
      <c r="E903" s="191"/>
      <c r="F903" s="191"/>
      <c r="G903" s="191"/>
      <c r="H903" s="191"/>
      <c r="I903" s="191"/>
      <c r="J903" s="191"/>
    </row>
    <row r="904" spans="1:10" s="192" customFormat="1">
      <c r="A904" s="190"/>
      <c r="B904" s="191"/>
      <c r="C904" s="191"/>
      <c r="D904" s="191"/>
      <c r="E904" s="191"/>
      <c r="F904" s="191"/>
      <c r="G904" s="191"/>
      <c r="H904" s="191"/>
      <c r="I904" s="191"/>
      <c r="J904" s="191"/>
    </row>
    <row r="905" spans="1:10" s="192" customFormat="1">
      <c r="A905" s="190"/>
      <c r="B905" s="191"/>
      <c r="C905" s="191"/>
      <c r="D905" s="191"/>
      <c r="E905" s="191"/>
      <c r="F905" s="191"/>
      <c r="G905" s="191"/>
      <c r="H905" s="191"/>
      <c r="I905" s="191"/>
      <c r="J905" s="191"/>
    </row>
    <row r="906" spans="1:10" s="192" customFormat="1">
      <c r="A906" s="190"/>
      <c r="B906" s="191"/>
      <c r="C906" s="191"/>
      <c r="D906" s="191"/>
      <c r="E906" s="191"/>
      <c r="F906" s="191"/>
      <c r="G906" s="191"/>
      <c r="H906" s="191"/>
      <c r="I906" s="191"/>
      <c r="J906" s="191"/>
    </row>
    <row r="907" spans="1:10" s="192" customFormat="1">
      <c r="A907" s="190"/>
      <c r="B907" s="191"/>
      <c r="C907" s="191"/>
      <c r="D907" s="191"/>
      <c r="E907" s="191"/>
      <c r="F907" s="191"/>
      <c r="G907" s="191"/>
      <c r="H907" s="191"/>
      <c r="I907" s="191"/>
      <c r="J907" s="191"/>
    </row>
    <row r="908" spans="1:10" s="192" customFormat="1">
      <c r="A908" s="190"/>
      <c r="B908" s="191"/>
      <c r="C908" s="191"/>
      <c r="D908" s="191"/>
      <c r="E908" s="191"/>
      <c r="F908" s="191"/>
      <c r="G908" s="191"/>
      <c r="H908" s="191"/>
      <c r="I908" s="191"/>
      <c r="J908" s="191"/>
    </row>
    <row r="909" spans="1:10" s="192" customFormat="1">
      <c r="A909" s="190"/>
      <c r="B909" s="191"/>
      <c r="C909" s="191"/>
      <c r="D909" s="191"/>
      <c r="E909" s="191"/>
      <c r="F909" s="191"/>
      <c r="G909" s="191"/>
      <c r="H909" s="191"/>
      <c r="I909" s="191"/>
      <c r="J909" s="191"/>
    </row>
    <row r="910" spans="1:10" s="192" customFormat="1">
      <c r="A910" s="190"/>
      <c r="B910" s="191"/>
      <c r="C910" s="191"/>
      <c r="D910" s="191"/>
      <c r="E910" s="191"/>
      <c r="F910" s="191"/>
      <c r="G910" s="191"/>
      <c r="H910" s="191"/>
      <c r="I910" s="191"/>
      <c r="J910" s="191"/>
    </row>
    <row r="911" spans="1:10" s="192" customFormat="1">
      <c r="A911" s="190"/>
      <c r="B911" s="191"/>
      <c r="C911" s="191"/>
      <c r="D911" s="191"/>
      <c r="E911" s="191"/>
      <c r="F911" s="191"/>
      <c r="G911" s="191"/>
      <c r="H911" s="191"/>
      <c r="I911" s="191"/>
      <c r="J911" s="191"/>
    </row>
    <row r="912" spans="1:10" s="192" customFormat="1">
      <c r="A912" s="190"/>
      <c r="B912" s="191"/>
      <c r="C912" s="191"/>
      <c r="D912" s="191"/>
      <c r="E912" s="191"/>
      <c r="F912" s="191"/>
      <c r="G912" s="191"/>
      <c r="H912" s="191"/>
      <c r="I912" s="191"/>
      <c r="J912" s="191"/>
    </row>
    <row r="913" spans="1:10" s="192" customFormat="1">
      <c r="A913" s="190"/>
      <c r="B913" s="191"/>
      <c r="C913" s="191"/>
      <c r="D913" s="191"/>
      <c r="E913" s="191"/>
      <c r="F913" s="191"/>
      <c r="G913" s="191"/>
      <c r="H913" s="191"/>
      <c r="I913" s="191"/>
      <c r="J913" s="191"/>
    </row>
    <row r="914" spans="1:10" s="192" customFormat="1">
      <c r="A914" s="190"/>
      <c r="B914" s="191"/>
      <c r="C914" s="191"/>
      <c r="D914" s="191"/>
      <c r="E914" s="191"/>
      <c r="F914" s="191"/>
      <c r="G914" s="191"/>
      <c r="H914" s="191"/>
      <c r="I914" s="191"/>
      <c r="J914" s="191"/>
    </row>
    <row r="915" spans="1:10" s="192" customFormat="1">
      <c r="A915" s="190"/>
      <c r="B915" s="191"/>
      <c r="C915" s="191"/>
      <c r="D915" s="191"/>
      <c r="E915" s="191"/>
      <c r="F915" s="191"/>
      <c r="G915" s="191"/>
      <c r="H915" s="191"/>
      <c r="I915" s="191"/>
      <c r="J915" s="191"/>
    </row>
    <row r="916" spans="1:10" s="192" customFormat="1">
      <c r="A916" s="190"/>
      <c r="B916" s="191"/>
      <c r="C916" s="191"/>
      <c r="D916" s="191"/>
      <c r="E916" s="191"/>
      <c r="F916" s="191"/>
      <c r="G916" s="191"/>
      <c r="H916" s="191"/>
      <c r="I916" s="191"/>
      <c r="J916" s="191"/>
    </row>
    <row r="917" spans="1:10" s="192" customFormat="1">
      <c r="A917" s="190"/>
      <c r="B917" s="191"/>
      <c r="C917" s="191"/>
      <c r="D917" s="191"/>
      <c r="E917" s="191"/>
      <c r="F917" s="191"/>
      <c r="G917" s="191"/>
      <c r="H917" s="191"/>
      <c r="I917" s="191"/>
      <c r="J917" s="191"/>
    </row>
    <row r="918" spans="1:10" s="192" customFormat="1">
      <c r="A918" s="190"/>
      <c r="B918" s="191"/>
      <c r="C918" s="191"/>
      <c r="D918" s="191"/>
      <c r="E918" s="191"/>
      <c r="F918" s="191"/>
      <c r="G918" s="191"/>
      <c r="H918" s="191"/>
      <c r="I918" s="191"/>
      <c r="J918" s="191"/>
    </row>
    <row r="919" spans="1:10" s="192" customFormat="1">
      <c r="A919" s="190"/>
      <c r="B919" s="191"/>
      <c r="C919" s="191"/>
      <c r="D919" s="191"/>
      <c r="E919" s="191"/>
      <c r="F919" s="191"/>
      <c r="G919" s="191"/>
      <c r="H919" s="191"/>
      <c r="I919" s="191"/>
      <c r="J919" s="191"/>
    </row>
    <row r="920" spans="1:10" s="192" customFormat="1">
      <c r="A920" s="190"/>
      <c r="B920" s="191"/>
      <c r="C920" s="191"/>
      <c r="D920" s="191"/>
      <c r="E920" s="191"/>
      <c r="F920" s="191"/>
      <c r="G920" s="191"/>
      <c r="H920" s="191"/>
      <c r="I920" s="191"/>
      <c r="J920" s="191"/>
    </row>
    <row r="921" spans="1:10" s="192" customFormat="1">
      <c r="A921" s="190"/>
      <c r="B921" s="191"/>
      <c r="C921" s="191"/>
      <c r="D921" s="191"/>
      <c r="E921" s="191"/>
      <c r="F921" s="191"/>
      <c r="G921" s="191"/>
      <c r="H921" s="191"/>
      <c r="I921" s="191"/>
      <c r="J921" s="191"/>
    </row>
    <row r="922" spans="1:10" s="192" customFormat="1">
      <c r="A922" s="190"/>
      <c r="B922" s="191"/>
      <c r="C922" s="191"/>
      <c r="D922" s="191"/>
      <c r="E922" s="191"/>
      <c r="F922" s="191"/>
      <c r="G922" s="191"/>
      <c r="H922" s="191"/>
      <c r="I922" s="191"/>
      <c r="J922" s="191"/>
    </row>
    <row r="923" spans="1:10" s="192" customFormat="1">
      <c r="A923" s="190"/>
      <c r="B923" s="191"/>
      <c r="C923" s="191"/>
      <c r="D923" s="191"/>
      <c r="E923" s="191"/>
      <c r="F923" s="191"/>
      <c r="G923" s="191"/>
      <c r="H923" s="191"/>
      <c r="I923" s="191"/>
      <c r="J923" s="191"/>
    </row>
    <row r="924" spans="1:10" s="192" customFormat="1">
      <c r="A924" s="190"/>
      <c r="B924" s="191"/>
      <c r="C924" s="191"/>
      <c r="D924" s="191"/>
      <c r="E924" s="191"/>
      <c r="F924" s="191"/>
      <c r="G924" s="191"/>
      <c r="H924" s="191"/>
      <c r="I924" s="191"/>
      <c r="J924" s="191"/>
    </row>
    <row r="925" spans="1:10" s="192" customFormat="1">
      <c r="A925" s="190"/>
      <c r="B925" s="191"/>
      <c r="C925" s="191"/>
      <c r="D925" s="191"/>
      <c r="E925" s="191"/>
      <c r="F925" s="191"/>
      <c r="G925" s="191"/>
      <c r="H925" s="191"/>
      <c r="I925" s="191"/>
      <c r="J925" s="191"/>
    </row>
    <row r="926" spans="1:10" s="192" customFormat="1">
      <c r="A926" s="190"/>
      <c r="B926" s="191"/>
      <c r="C926" s="191"/>
      <c r="D926" s="191"/>
      <c r="E926" s="191"/>
      <c r="F926" s="191"/>
      <c r="G926" s="191"/>
      <c r="H926" s="191"/>
      <c r="I926" s="191"/>
      <c r="J926" s="191"/>
    </row>
    <row r="927" spans="1:10" s="192" customFormat="1">
      <c r="A927" s="190"/>
      <c r="B927" s="191"/>
      <c r="C927" s="191"/>
      <c r="D927" s="191"/>
      <c r="E927" s="191"/>
      <c r="F927" s="191"/>
      <c r="G927" s="191"/>
      <c r="H927" s="191"/>
      <c r="I927" s="191"/>
      <c r="J927" s="191"/>
    </row>
    <row r="928" spans="1:10" s="192" customFormat="1">
      <c r="A928" s="190"/>
      <c r="B928" s="191"/>
      <c r="C928" s="191"/>
      <c r="D928" s="191"/>
      <c r="E928" s="191"/>
      <c r="F928" s="191"/>
      <c r="G928" s="191"/>
      <c r="H928" s="191"/>
      <c r="I928" s="191"/>
      <c r="J928" s="191"/>
    </row>
    <row r="929" spans="1:10" s="192" customFormat="1">
      <c r="A929" s="190"/>
      <c r="B929" s="191"/>
      <c r="C929" s="191"/>
      <c r="D929" s="191"/>
      <c r="E929" s="191"/>
      <c r="F929" s="191"/>
      <c r="G929" s="191"/>
      <c r="H929" s="191"/>
      <c r="I929" s="191"/>
      <c r="J929" s="191"/>
    </row>
    <row r="930" spans="1:10" s="192" customFormat="1">
      <c r="A930" s="190"/>
      <c r="B930" s="191"/>
      <c r="C930" s="191"/>
      <c r="D930" s="191"/>
      <c r="E930" s="191"/>
      <c r="F930" s="191"/>
      <c r="G930" s="191"/>
      <c r="H930" s="191"/>
      <c r="I930" s="191"/>
      <c r="J930" s="191"/>
    </row>
    <row r="931" spans="1:10" s="192" customFormat="1">
      <c r="A931" s="190"/>
      <c r="B931" s="191"/>
      <c r="C931" s="191"/>
      <c r="D931" s="191"/>
      <c r="E931" s="191"/>
      <c r="F931" s="191"/>
      <c r="G931" s="191"/>
      <c r="H931" s="191"/>
      <c r="I931" s="191"/>
      <c r="J931" s="191"/>
    </row>
    <row r="932" spans="1:10" s="192" customFormat="1">
      <c r="A932" s="190"/>
      <c r="B932" s="191"/>
      <c r="C932" s="191"/>
      <c r="D932" s="191"/>
      <c r="E932" s="191"/>
      <c r="F932" s="191"/>
      <c r="G932" s="191"/>
      <c r="H932" s="191"/>
      <c r="I932" s="191"/>
      <c r="J932" s="191"/>
    </row>
    <row r="933" spans="1:10" s="192" customFormat="1">
      <c r="A933" s="190"/>
      <c r="B933" s="191"/>
      <c r="C933" s="191"/>
      <c r="D933" s="191"/>
      <c r="E933" s="191"/>
      <c r="F933" s="191"/>
      <c r="G933" s="191"/>
      <c r="H933" s="191"/>
      <c r="I933" s="191"/>
      <c r="J933" s="191"/>
    </row>
    <row r="934" spans="1:10" s="192" customFormat="1">
      <c r="A934" s="190"/>
      <c r="B934" s="191"/>
      <c r="C934" s="191"/>
      <c r="D934" s="191"/>
      <c r="E934" s="191"/>
      <c r="F934" s="191"/>
      <c r="G934" s="191"/>
      <c r="H934" s="191"/>
      <c r="I934" s="191"/>
      <c r="J934" s="191"/>
    </row>
    <row r="935" spans="1:10" s="192" customFormat="1">
      <c r="A935" s="190"/>
      <c r="B935" s="191"/>
      <c r="C935" s="191"/>
      <c r="D935" s="191"/>
      <c r="E935" s="191"/>
      <c r="F935" s="191"/>
      <c r="G935" s="191"/>
      <c r="H935" s="191"/>
      <c r="I935" s="191"/>
      <c r="J935" s="191"/>
    </row>
    <row r="936" spans="1:10" s="192" customFormat="1">
      <c r="A936" s="190"/>
      <c r="B936" s="191"/>
      <c r="C936" s="191"/>
      <c r="D936" s="191"/>
      <c r="E936" s="191"/>
      <c r="F936" s="191"/>
      <c r="G936" s="191"/>
      <c r="H936" s="191"/>
      <c r="I936" s="191"/>
      <c r="J936" s="191"/>
    </row>
    <row r="937" spans="1:10" s="192" customFormat="1">
      <c r="A937" s="190"/>
      <c r="B937" s="191"/>
      <c r="C937" s="191"/>
      <c r="D937" s="191"/>
      <c r="E937" s="191"/>
      <c r="F937" s="191"/>
      <c r="G937" s="191"/>
      <c r="H937" s="191"/>
      <c r="I937" s="191"/>
      <c r="J937" s="191"/>
    </row>
    <row r="938" spans="1:10" s="192" customFormat="1">
      <c r="A938" s="190"/>
      <c r="B938" s="191"/>
      <c r="C938" s="191"/>
      <c r="D938" s="191"/>
      <c r="E938" s="191"/>
      <c r="F938" s="191"/>
      <c r="G938" s="191"/>
      <c r="H938" s="191"/>
      <c r="I938" s="191"/>
      <c r="J938" s="191"/>
    </row>
    <row r="939" spans="1:10" s="192" customFormat="1">
      <c r="A939" s="190"/>
      <c r="B939" s="191"/>
      <c r="C939" s="191"/>
      <c r="D939" s="191"/>
      <c r="E939" s="191"/>
      <c r="F939" s="191"/>
      <c r="G939" s="191"/>
      <c r="H939" s="191"/>
      <c r="I939" s="191"/>
      <c r="J939" s="191"/>
    </row>
    <row r="940" spans="1:10" s="192" customFormat="1">
      <c r="A940" s="190"/>
      <c r="B940" s="191"/>
      <c r="C940" s="191"/>
      <c r="D940" s="191"/>
      <c r="E940" s="191"/>
      <c r="F940" s="191"/>
      <c r="G940" s="191"/>
      <c r="H940" s="191"/>
      <c r="I940" s="191"/>
      <c r="J940" s="191"/>
    </row>
    <row r="941" spans="1:10" s="192" customFormat="1">
      <c r="A941" s="190"/>
      <c r="B941" s="191"/>
      <c r="C941" s="191"/>
      <c r="D941" s="191"/>
      <c r="E941" s="191"/>
      <c r="F941" s="191"/>
      <c r="G941" s="191"/>
      <c r="H941" s="191"/>
      <c r="I941" s="191"/>
      <c r="J941" s="191"/>
    </row>
    <row r="942" spans="1:10" s="192" customFormat="1">
      <c r="A942" s="190"/>
      <c r="B942" s="191"/>
      <c r="C942" s="191"/>
      <c r="D942" s="191"/>
      <c r="E942" s="191"/>
      <c r="F942" s="191"/>
      <c r="G942" s="191"/>
      <c r="H942" s="191"/>
      <c r="I942" s="191"/>
      <c r="J942" s="191"/>
    </row>
    <row r="943" spans="1:10" s="192" customFormat="1">
      <c r="A943" s="190"/>
      <c r="B943" s="191"/>
      <c r="C943" s="191"/>
      <c r="D943" s="191"/>
      <c r="E943" s="191"/>
      <c r="F943" s="191"/>
      <c r="G943" s="191"/>
      <c r="H943" s="191"/>
      <c r="I943" s="191"/>
      <c r="J943" s="191"/>
    </row>
    <row r="944" spans="1:10" s="192" customFormat="1">
      <c r="A944" s="190"/>
      <c r="B944" s="191"/>
      <c r="C944" s="191"/>
      <c r="D944" s="191"/>
      <c r="E944" s="191"/>
      <c r="F944" s="191"/>
      <c r="G944" s="191"/>
      <c r="H944" s="191"/>
      <c r="I944" s="191"/>
      <c r="J944" s="191"/>
    </row>
    <row r="945" spans="1:10" s="192" customFormat="1">
      <c r="A945" s="190"/>
      <c r="B945" s="191"/>
      <c r="C945" s="191"/>
      <c r="D945" s="191"/>
      <c r="E945" s="191"/>
      <c r="F945" s="191"/>
      <c r="G945" s="191"/>
      <c r="H945" s="191"/>
      <c r="I945" s="191"/>
      <c r="J945" s="191"/>
    </row>
    <row r="946" spans="1:10" s="192" customFormat="1">
      <c r="A946" s="190"/>
      <c r="B946" s="191"/>
      <c r="C946" s="191"/>
      <c r="D946" s="191"/>
      <c r="E946" s="191"/>
      <c r="F946" s="191"/>
      <c r="G946" s="191"/>
      <c r="H946" s="191"/>
      <c r="I946" s="191"/>
      <c r="J946" s="191"/>
    </row>
    <row r="947" spans="1:10" s="192" customFormat="1">
      <c r="A947" s="190"/>
      <c r="B947" s="191"/>
      <c r="C947" s="191"/>
      <c r="D947" s="191"/>
      <c r="E947" s="191"/>
      <c r="F947" s="191"/>
      <c r="G947" s="191"/>
      <c r="H947" s="191"/>
      <c r="I947" s="191"/>
      <c r="J947" s="191"/>
    </row>
    <row r="948" spans="1:10" s="192" customFormat="1">
      <c r="A948" s="190"/>
      <c r="B948" s="191"/>
      <c r="C948" s="191"/>
      <c r="D948" s="191"/>
      <c r="E948" s="191"/>
      <c r="F948" s="191"/>
      <c r="G948" s="191"/>
      <c r="H948" s="191"/>
      <c r="I948" s="191"/>
      <c r="J948" s="191"/>
    </row>
    <row r="949" spans="1:10" s="192" customFormat="1">
      <c r="A949" s="190"/>
      <c r="B949" s="191"/>
      <c r="C949" s="191"/>
      <c r="D949" s="191"/>
      <c r="E949" s="191"/>
      <c r="F949" s="191"/>
      <c r="G949" s="191"/>
      <c r="H949" s="191"/>
      <c r="I949" s="191"/>
      <c r="J949" s="191"/>
    </row>
    <row r="950" spans="1:10" s="192" customFormat="1">
      <c r="A950" s="190"/>
      <c r="B950" s="191"/>
      <c r="C950" s="191"/>
      <c r="D950" s="191"/>
      <c r="E950" s="191"/>
      <c r="F950" s="191"/>
      <c r="G950" s="191"/>
      <c r="H950" s="191"/>
      <c r="I950" s="191"/>
      <c r="J950" s="191"/>
    </row>
    <row r="951" spans="1:10" s="192" customFormat="1">
      <c r="A951" s="190"/>
      <c r="B951" s="191"/>
      <c r="C951" s="191"/>
      <c r="D951" s="191"/>
      <c r="E951" s="191"/>
      <c r="F951" s="191"/>
      <c r="G951" s="191"/>
      <c r="H951" s="191"/>
      <c r="I951" s="191"/>
      <c r="J951" s="191"/>
    </row>
    <row r="952" spans="1:10" s="192" customFormat="1">
      <c r="A952" s="190"/>
      <c r="B952" s="191"/>
      <c r="C952" s="191"/>
      <c r="D952" s="191"/>
      <c r="E952" s="191"/>
      <c r="F952" s="191"/>
      <c r="G952" s="191"/>
      <c r="H952" s="191"/>
      <c r="I952" s="191"/>
      <c r="J952" s="191"/>
    </row>
    <row r="953" spans="1:10" s="192" customFormat="1">
      <c r="A953" s="190"/>
      <c r="B953" s="191"/>
      <c r="C953" s="191"/>
      <c r="D953" s="191"/>
      <c r="E953" s="191"/>
      <c r="F953" s="191"/>
      <c r="G953" s="191"/>
      <c r="H953" s="191"/>
      <c r="I953" s="191"/>
      <c r="J953" s="191"/>
    </row>
    <row r="954" spans="1:10" s="192" customFormat="1">
      <c r="A954" s="190"/>
      <c r="B954" s="191"/>
      <c r="C954" s="191"/>
      <c r="D954" s="191"/>
      <c r="E954" s="191"/>
      <c r="F954" s="191"/>
      <c r="G954" s="191"/>
      <c r="H954" s="191"/>
      <c r="I954" s="191"/>
      <c r="J954" s="191"/>
    </row>
    <row r="955" spans="1:10" s="192" customFormat="1">
      <c r="A955" s="190"/>
      <c r="B955" s="191"/>
      <c r="C955" s="191"/>
      <c r="D955" s="191"/>
      <c r="E955" s="191"/>
      <c r="F955" s="191"/>
      <c r="G955" s="191"/>
      <c r="H955" s="191"/>
      <c r="I955" s="191"/>
      <c r="J955" s="191"/>
    </row>
    <row r="956" spans="1:10" s="192" customFormat="1">
      <c r="A956" s="190"/>
      <c r="B956" s="191"/>
      <c r="C956" s="191"/>
      <c r="D956" s="191"/>
      <c r="E956" s="191"/>
      <c r="F956" s="191"/>
      <c r="G956" s="191"/>
      <c r="H956" s="191"/>
      <c r="I956" s="191"/>
      <c r="J956" s="191"/>
    </row>
    <row r="957" spans="1:10" s="192" customFormat="1">
      <c r="A957" s="190"/>
      <c r="B957" s="191"/>
      <c r="C957" s="191"/>
      <c r="D957" s="191"/>
      <c r="E957" s="191"/>
      <c r="F957" s="191"/>
      <c r="G957" s="191"/>
      <c r="H957" s="191"/>
      <c r="I957" s="191"/>
      <c r="J957" s="191"/>
    </row>
    <row r="958" spans="1:10" s="192" customFormat="1">
      <c r="A958" s="190"/>
      <c r="B958" s="191"/>
      <c r="C958" s="191"/>
      <c r="D958" s="191"/>
      <c r="E958" s="191"/>
      <c r="F958" s="191"/>
      <c r="G958" s="191"/>
      <c r="H958" s="191"/>
      <c r="I958" s="191"/>
      <c r="J958" s="191"/>
    </row>
    <row r="959" spans="1:10" s="192" customFormat="1">
      <c r="A959" s="190"/>
      <c r="B959" s="191"/>
      <c r="C959" s="191"/>
      <c r="D959" s="191"/>
      <c r="E959" s="191"/>
      <c r="F959" s="191"/>
      <c r="G959" s="191"/>
      <c r="H959" s="191"/>
      <c r="I959" s="191"/>
      <c r="J959" s="191"/>
    </row>
    <row r="960" spans="1:10" s="192" customFormat="1">
      <c r="A960" s="190"/>
      <c r="B960" s="191"/>
      <c r="C960" s="191"/>
      <c r="D960" s="191"/>
      <c r="E960" s="191"/>
      <c r="F960" s="191"/>
      <c r="G960" s="191"/>
      <c r="H960" s="191"/>
      <c r="I960" s="191"/>
      <c r="J960" s="191"/>
    </row>
    <row r="961" spans="1:10" s="192" customFormat="1">
      <c r="A961" s="190"/>
      <c r="B961" s="191"/>
      <c r="C961" s="191"/>
      <c r="D961" s="191"/>
      <c r="E961" s="191"/>
      <c r="F961" s="191"/>
      <c r="G961" s="191"/>
      <c r="H961" s="191"/>
      <c r="I961" s="191"/>
      <c r="J961" s="191"/>
    </row>
    <row r="962" spans="1:10" s="192" customFormat="1">
      <c r="A962" s="190"/>
      <c r="B962" s="191"/>
      <c r="C962" s="191"/>
      <c r="D962" s="191"/>
      <c r="E962" s="191"/>
      <c r="F962" s="191"/>
      <c r="G962" s="191"/>
      <c r="H962" s="191"/>
      <c r="I962" s="191"/>
      <c r="J962" s="191"/>
    </row>
    <row r="963" spans="1:10" s="192" customFormat="1">
      <c r="A963" s="190"/>
      <c r="B963" s="191"/>
      <c r="C963" s="191"/>
      <c r="D963" s="191"/>
      <c r="E963" s="191"/>
      <c r="F963" s="191"/>
      <c r="G963" s="191"/>
      <c r="H963" s="191"/>
      <c r="I963" s="191"/>
      <c r="J963" s="191"/>
    </row>
    <row r="964" spans="1:10" s="192" customFormat="1">
      <c r="A964" s="190"/>
      <c r="B964" s="191"/>
      <c r="C964" s="191"/>
      <c r="D964" s="191"/>
      <c r="E964" s="191"/>
      <c r="F964" s="191"/>
      <c r="G964" s="191"/>
      <c r="H964" s="191"/>
      <c r="I964" s="191"/>
      <c r="J964" s="191"/>
    </row>
    <row r="965" spans="1:10" s="192" customFormat="1">
      <c r="A965" s="190"/>
      <c r="B965" s="191"/>
      <c r="C965" s="191"/>
      <c r="D965" s="191"/>
      <c r="E965" s="191"/>
      <c r="F965" s="191"/>
      <c r="G965" s="191"/>
      <c r="H965" s="191"/>
      <c r="I965" s="191"/>
      <c r="J965" s="191"/>
    </row>
    <row r="966" spans="1:10" s="192" customFormat="1">
      <c r="A966" s="190"/>
      <c r="B966" s="191"/>
      <c r="C966" s="191"/>
      <c r="D966" s="191"/>
      <c r="E966" s="191"/>
      <c r="F966" s="191"/>
      <c r="G966" s="191"/>
      <c r="H966" s="191"/>
      <c r="I966" s="191"/>
      <c r="J966" s="191"/>
    </row>
    <row r="967" spans="1:10" s="192" customFormat="1">
      <c r="A967" s="190"/>
      <c r="B967" s="191"/>
      <c r="C967" s="191"/>
      <c r="D967" s="191"/>
      <c r="E967" s="191"/>
      <c r="F967" s="191"/>
      <c r="G967" s="191"/>
      <c r="H967" s="191"/>
      <c r="I967" s="191"/>
      <c r="J967" s="191"/>
    </row>
    <row r="968" spans="1:10" s="192" customFormat="1">
      <c r="A968" s="190"/>
      <c r="B968" s="191"/>
      <c r="C968" s="191"/>
      <c r="D968" s="191"/>
      <c r="E968" s="191"/>
      <c r="F968" s="191"/>
      <c r="G968" s="191"/>
      <c r="H968" s="191"/>
      <c r="I968" s="191"/>
      <c r="J968" s="191"/>
    </row>
    <row r="969" spans="1:10" s="192" customFormat="1">
      <c r="A969" s="190"/>
      <c r="B969" s="191"/>
      <c r="C969" s="191"/>
      <c r="D969" s="191"/>
      <c r="E969" s="191"/>
      <c r="F969" s="191"/>
      <c r="G969" s="191"/>
      <c r="H969" s="191"/>
      <c r="I969" s="191"/>
      <c r="J969" s="191"/>
    </row>
    <row r="970" spans="1:10" s="192" customFormat="1">
      <c r="A970" s="190"/>
      <c r="B970" s="191"/>
      <c r="C970" s="191"/>
      <c r="D970" s="191"/>
      <c r="E970" s="191"/>
      <c r="F970" s="191"/>
      <c r="G970" s="191"/>
      <c r="H970" s="191"/>
      <c r="I970" s="191"/>
      <c r="J970" s="191"/>
    </row>
    <row r="971" spans="1:10" s="192" customFormat="1">
      <c r="A971" s="190"/>
      <c r="B971" s="191"/>
      <c r="C971" s="191"/>
      <c r="D971" s="191"/>
      <c r="E971" s="191"/>
      <c r="F971" s="191"/>
      <c r="G971" s="191"/>
      <c r="H971" s="191"/>
      <c r="I971" s="191"/>
      <c r="J971" s="191"/>
    </row>
    <row r="972" spans="1:10" s="192" customFormat="1">
      <c r="A972" s="190"/>
      <c r="B972" s="191"/>
      <c r="C972" s="191"/>
      <c r="D972" s="191"/>
      <c r="E972" s="191"/>
      <c r="F972" s="191"/>
      <c r="G972" s="191"/>
      <c r="H972" s="191"/>
      <c r="I972" s="191"/>
      <c r="J972" s="191"/>
    </row>
    <row r="973" spans="1:10" s="192" customFormat="1">
      <c r="A973" s="190"/>
      <c r="B973" s="191"/>
      <c r="C973" s="191"/>
      <c r="D973" s="191"/>
      <c r="E973" s="191"/>
      <c r="F973" s="191"/>
      <c r="G973" s="191"/>
      <c r="H973" s="191"/>
      <c r="I973" s="191"/>
      <c r="J973" s="191"/>
    </row>
    <row r="974" spans="1:10" s="192" customFormat="1">
      <c r="A974" s="190"/>
      <c r="B974" s="191"/>
      <c r="C974" s="191"/>
      <c r="D974" s="191"/>
      <c r="E974" s="191"/>
      <c r="F974" s="191"/>
      <c r="G974" s="191"/>
      <c r="H974" s="191"/>
      <c r="I974" s="191"/>
      <c r="J974" s="191"/>
    </row>
    <row r="975" spans="1:10" s="192" customFormat="1">
      <c r="A975" s="190"/>
      <c r="B975" s="191"/>
      <c r="C975" s="191"/>
      <c r="D975" s="191"/>
      <c r="E975" s="191"/>
      <c r="F975" s="191"/>
      <c r="G975" s="191"/>
      <c r="H975" s="191"/>
      <c r="I975" s="191"/>
      <c r="J975" s="191"/>
    </row>
    <row r="976" spans="1:10" s="192" customFormat="1">
      <c r="A976" s="190"/>
      <c r="B976" s="191"/>
      <c r="C976" s="191"/>
      <c r="D976" s="191"/>
      <c r="E976" s="191"/>
      <c r="F976" s="191"/>
      <c r="G976" s="191"/>
      <c r="H976" s="191"/>
      <c r="I976" s="191"/>
      <c r="J976" s="191"/>
    </row>
    <row r="977" spans="1:10" s="192" customFormat="1">
      <c r="A977" s="190"/>
      <c r="B977" s="191"/>
      <c r="C977" s="191"/>
      <c r="D977" s="191"/>
      <c r="E977" s="191"/>
      <c r="F977" s="191"/>
      <c r="G977" s="191"/>
      <c r="H977" s="191"/>
      <c r="I977" s="191"/>
      <c r="J977" s="191"/>
    </row>
    <row r="978" spans="1:10" s="192" customFormat="1">
      <c r="A978" s="190"/>
      <c r="B978" s="191"/>
      <c r="C978" s="191"/>
      <c r="D978" s="191"/>
      <c r="E978" s="191"/>
      <c r="F978" s="191"/>
      <c r="G978" s="191"/>
      <c r="H978" s="191"/>
      <c r="I978" s="191"/>
      <c r="J978" s="191"/>
    </row>
    <row r="979" spans="1:10" s="192" customFormat="1">
      <c r="A979" s="190"/>
      <c r="B979" s="191"/>
      <c r="C979" s="191"/>
      <c r="D979" s="191"/>
      <c r="E979" s="191"/>
      <c r="F979" s="191"/>
      <c r="G979" s="191"/>
      <c r="H979" s="191"/>
      <c r="I979" s="191"/>
      <c r="J979" s="191"/>
    </row>
    <row r="980" spans="1:10" s="192" customFormat="1">
      <c r="A980" s="190"/>
      <c r="B980" s="191"/>
      <c r="C980" s="191"/>
      <c r="D980" s="191"/>
      <c r="E980" s="191"/>
      <c r="F980" s="191"/>
      <c r="G980" s="191"/>
      <c r="H980" s="191"/>
      <c r="I980" s="191"/>
      <c r="J980" s="191"/>
    </row>
    <row r="981" spans="1:10" s="192" customFormat="1">
      <c r="A981" s="190"/>
      <c r="B981" s="191"/>
      <c r="C981" s="191"/>
      <c r="D981" s="191"/>
      <c r="E981" s="191"/>
      <c r="F981" s="191"/>
      <c r="G981" s="191"/>
      <c r="H981" s="191"/>
      <c r="I981" s="191"/>
      <c r="J981" s="191"/>
    </row>
    <row r="982" spans="1:10" s="192" customFormat="1">
      <c r="A982" s="190"/>
      <c r="B982" s="191"/>
      <c r="C982" s="191"/>
      <c r="D982" s="191"/>
      <c r="E982" s="191"/>
      <c r="F982" s="191"/>
      <c r="G982" s="191"/>
      <c r="H982" s="191"/>
      <c r="I982" s="191"/>
      <c r="J982" s="191"/>
    </row>
    <row r="983" spans="1:10" s="192" customFormat="1">
      <c r="A983" s="190"/>
      <c r="B983" s="191"/>
      <c r="C983" s="191"/>
      <c r="D983" s="191"/>
      <c r="E983" s="191"/>
      <c r="F983" s="191"/>
      <c r="G983" s="191"/>
      <c r="H983" s="191"/>
      <c r="I983" s="191"/>
      <c r="J983" s="191"/>
    </row>
    <row r="984" spans="1:10" s="192" customFormat="1">
      <c r="A984" s="190"/>
      <c r="B984" s="191"/>
      <c r="C984" s="191"/>
      <c r="D984" s="191"/>
      <c r="E984" s="191"/>
      <c r="F984" s="191"/>
      <c r="G984" s="191"/>
      <c r="H984" s="191"/>
      <c r="I984" s="191"/>
      <c r="J984" s="191"/>
    </row>
    <row r="985" spans="1:10" s="192" customFormat="1">
      <c r="A985" s="190"/>
      <c r="B985" s="191"/>
      <c r="C985" s="191"/>
      <c r="D985" s="191"/>
      <c r="E985" s="191"/>
      <c r="F985" s="191"/>
      <c r="G985" s="191"/>
      <c r="H985" s="191"/>
      <c r="I985" s="191"/>
      <c r="J985" s="191"/>
    </row>
    <row r="986" spans="1:10" s="192" customFormat="1">
      <c r="A986" s="190"/>
      <c r="B986" s="191"/>
      <c r="C986" s="191"/>
      <c r="D986" s="191"/>
      <c r="E986" s="191"/>
      <c r="F986" s="191"/>
      <c r="G986" s="191"/>
      <c r="H986" s="191"/>
      <c r="I986" s="191"/>
      <c r="J986" s="191"/>
    </row>
    <row r="987" spans="1:10" s="192" customFormat="1">
      <c r="A987" s="190"/>
      <c r="B987" s="191"/>
      <c r="C987" s="191"/>
      <c r="D987" s="191"/>
      <c r="E987" s="191"/>
      <c r="F987" s="191"/>
      <c r="G987" s="191"/>
      <c r="H987" s="191"/>
      <c r="I987" s="191"/>
      <c r="J987" s="191"/>
    </row>
    <row r="988" spans="1:10" s="192" customFormat="1">
      <c r="A988" s="190"/>
      <c r="B988" s="191"/>
      <c r="C988" s="191"/>
      <c r="D988" s="191"/>
      <c r="E988" s="191"/>
      <c r="F988" s="191"/>
      <c r="G988" s="191"/>
      <c r="H988" s="191"/>
      <c r="I988" s="191"/>
      <c r="J988" s="191"/>
    </row>
    <row r="989" spans="1:10" s="192" customFormat="1">
      <c r="A989" s="190"/>
      <c r="B989" s="191"/>
      <c r="C989" s="191"/>
      <c r="D989" s="191"/>
      <c r="E989" s="191"/>
      <c r="F989" s="191"/>
      <c r="G989" s="191"/>
      <c r="H989" s="191"/>
      <c r="I989" s="191"/>
      <c r="J989" s="191"/>
    </row>
    <row r="990" spans="1:10" s="192" customFormat="1">
      <c r="A990" s="190"/>
      <c r="B990" s="191"/>
      <c r="C990" s="191"/>
      <c r="D990" s="191"/>
      <c r="E990" s="191"/>
      <c r="F990" s="191"/>
      <c r="G990" s="191"/>
      <c r="H990" s="191"/>
      <c r="I990" s="191"/>
      <c r="J990" s="191"/>
    </row>
    <row r="991" spans="1:10" s="192" customFormat="1">
      <c r="A991" s="190"/>
      <c r="B991" s="191"/>
      <c r="C991" s="191"/>
      <c r="D991" s="191"/>
      <c r="E991" s="191"/>
      <c r="F991" s="191"/>
      <c r="G991" s="191"/>
      <c r="H991" s="191"/>
      <c r="I991" s="191"/>
      <c r="J991" s="191"/>
    </row>
    <row r="992" spans="1:10" s="192" customFormat="1">
      <c r="A992" s="190"/>
      <c r="B992" s="191"/>
      <c r="C992" s="191"/>
      <c r="D992" s="191"/>
      <c r="E992" s="191"/>
      <c r="F992" s="191"/>
      <c r="G992" s="191"/>
      <c r="H992" s="191"/>
      <c r="I992" s="191"/>
      <c r="J992" s="191"/>
    </row>
    <row r="993" spans="1:10" s="192" customFormat="1">
      <c r="A993" s="190"/>
      <c r="B993" s="191"/>
      <c r="C993" s="191"/>
      <c r="D993" s="191"/>
      <c r="E993" s="191"/>
      <c r="F993" s="191"/>
      <c r="G993" s="191"/>
      <c r="H993" s="191"/>
      <c r="I993" s="191"/>
      <c r="J993" s="191"/>
    </row>
    <row r="994" spans="1:10" s="192" customFormat="1">
      <c r="A994" s="190"/>
      <c r="B994" s="191"/>
      <c r="C994" s="191"/>
      <c r="D994" s="191"/>
      <c r="E994" s="191"/>
      <c r="F994" s="191"/>
      <c r="G994" s="191"/>
      <c r="H994" s="191"/>
      <c r="I994" s="191"/>
      <c r="J994" s="191"/>
    </row>
    <row r="995" spans="1:10" s="192" customFormat="1">
      <c r="A995" s="190"/>
      <c r="B995" s="191"/>
      <c r="C995" s="191"/>
      <c r="D995" s="191"/>
      <c r="E995" s="191"/>
      <c r="F995" s="191"/>
      <c r="G995" s="191"/>
      <c r="H995" s="191"/>
      <c r="I995" s="191"/>
      <c r="J995" s="191"/>
    </row>
    <row r="996" spans="1:10" s="192" customFormat="1">
      <c r="A996" s="190"/>
      <c r="B996" s="191"/>
      <c r="C996" s="191"/>
      <c r="D996" s="191"/>
      <c r="E996" s="191"/>
      <c r="F996" s="191"/>
      <c r="G996" s="191"/>
      <c r="H996" s="191"/>
      <c r="I996" s="191"/>
      <c r="J996" s="191"/>
    </row>
    <row r="997" spans="1:10" s="192" customFormat="1">
      <c r="A997" s="190"/>
      <c r="B997" s="191"/>
      <c r="C997" s="191"/>
      <c r="D997" s="191"/>
      <c r="E997" s="191"/>
      <c r="F997" s="191"/>
      <c r="G997" s="191"/>
      <c r="H997" s="191"/>
      <c r="I997" s="191"/>
      <c r="J997" s="191"/>
    </row>
    <row r="998" spans="1:10" s="192" customFormat="1">
      <c r="A998" s="190"/>
      <c r="B998" s="191"/>
      <c r="C998" s="191"/>
      <c r="D998" s="191"/>
      <c r="E998" s="191"/>
      <c r="F998" s="191"/>
      <c r="G998" s="191"/>
      <c r="H998" s="191"/>
      <c r="I998" s="191"/>
      <c r="J998" s="191"/>
    </row>
    <row r="999" spans="1:10" s="192" customFormat="1">
      <c r="A999" s="190"/>
      <c r="B999" s="191"/>
      <c r="C999" s="191"/>
      <c r="D999" s="191"/>
      <c r="E999" s="191"/>
      <c r="F999" s="191"/>
      <c r="G999" s="191"/>
      <c r="H999" s="191"/>
      <c r="I999" s="191"/>
      <c r="J999" s="191"/>
    </row>
    <row r="1000" spans="1:10" s="192" customFormat="1">
      <c r="A1000" s="190"/>
      <c r="B1000" s="191"/>
      <c r="C1000" s="191"/>
      <c r="D1000" s="191"/>
      <c r="E1000" s="191"/>
      <c r="F1000" s="191"/>
      <c r="G1000" s="191"/>
      <c r="H1000" s="191"/>
      <c r="I1000" s="191"/>
      <c r="J1000" s="191"/>
    </row>
    <row r="1001" spans="1:10" s="192" customFormat="1">
      <c r="A1001" s="190"/>
      <c r="B1001" s="191"/>
      <c r="C1001" s="191"/>
      <c r="D1001" s="191"/>
      <c r="E1001" s="191"/>
      <c r="F1001" s="191"/>
      <c r="G1001" s="191"/>
      <c r="H1001" s="191"/>
      <c r="I1001" s="191"/>
      <c r="J1001" s="191"/>
    </row>
    <row r="1002" spans="1:10" s="192" customFormat="1">
      <c r="A1002" s="190"/>
      <c r="B1002" s="191"/>
      <c r="C1002" s="191"/>
      <c r="D1002" s="191"/>
      <c r="E1002" s="191"/>
      <c r="F1002" s="191"/>
      <c r="G1002" s="191"/>
      <c r="H1002" s="191"/>
      <c r="I1002" s="191"/>
      <c r="J1002" s="191"/>
    </row>
    <row r="1003" spans="1:10" s="192" customFormat="1">
      <c r="A1003" s="190"/>
      <c r="B1003" s="191"/>
      <c r="C1003" s="191"/>
      <c r="D1003" s="191"/>
      <c r="E1003" s="191"/>
      <c r="F1003" s="191"/>
      <c r="G1003" s="191"/>
      <c r="H1003" s="191"/>
      <c r="I1003" s="191"/>
      <c r="J1003" s="191"/>
    </row>
    <row r="1004" spans="1:10" s="192" customFormat="1">
      <c r="A1004" s="190"/>
      <c r="B1004" s="191"/>
      <c r="C1004" s="191"/>
      <c r="D1004" s="191"/>
      <c r="E1004" s="191"/>
      <c r="F1004" s="191"/>
      <c r="G1004" s="191"/>
      <c r="H1004" s="191"/>
      <c r="I1004" s="191"/>
      <c r="J1004" s="191"/>
    </row>
    <row r="1005" spans="1:10" s="192" customFormat="1">
      <c r="A1005" s="190"/>
      <c r="B1005" s="191"/>
      <c r="C1005" s="191"/>
      <c r="D1005" s="191"/>
      <c r="E1005" s="191"/>
      <c r="F1005" s="191"/>
      <c r="G1005" s="191"/>
      <c r="H1005" s="191"/>
      <c r="I1005" s="191"/>
      <c r="J1005" s="191"/>
    </row>
    <row r="1006" spans="1:10" s="192" customFormat="1">
      <c r="A1006" s="190"/>
      <c r="B1006" s="191"/>
      <c r="C1006" s="191"/>
      <c r="D1006" s="191"/>
      <c r="E1006" s="191"/>
      <c r="F1006" s="191"/>
      <c r="G1006" s="191"/>
      <c r="H1006" s="191"/>
      <c r="I1006" s="191"/>
      <c r="J1006" s="191"/>
    </row>
    <row r="1007" spans="1:10" s="192" customFormat="1">
      <c r="A1007" s="190"/>
      <c r="B1007" s="191"/>
      <c r="C1007" s="191"/>
      <c r="D1007" s="191"/>
      <c r="E1007" s="191"/>
      <c r="F1007" s="191"/>
      <c r="G1007" s="191"/>
      <c r="H1007" s="191"/>
      <c r="I1007" s="191"/>
      <c r="J1007" s="191"/>
    </row>
    <row r="1008" spans="1:10" s="192" customFormat="1">
      <c r="A1008" s="190"/>
      <c r="B1008" s="191"/>
      <c r="C1008" s="191"/>
      <c r="D1008" s="191"/>
      <c r="E1008" s="191"/>
      <c r="F1008" s="191"/>
      <c r="G1008" s="191"/>
      <c r="H1008" s="191"/>
      <c r="I1008" s="191"/>
      <c r="J1008" s="191"/>
    </row>
    <row r="1009" spans="1:10" s="192" customFormat="1">
      <c r="A1009" s="190"/>
      <c r="B1009" s="191"/>
      <c r="C1009" s="191"/>
      <c r="D1009" s="191"/>
      <c r="E1009" s="191"/>
      <c r="F1009" s="191"/>
      <c r="G1009" s="191"/>
      <c r="H1009" s="191"/>
      <c r="I1009" s="191"/>
      <c r="J1009" s="191"/>
    </row>
    <row r="1010" spans="1:10" s="192" customFormat="1">
      <c r="A1010" s="190"/>
      <c r="B1010" s="191"/>
      <c r="C1010" s="191"/>
      <c r="D1010" s="191"/>
      <c r="E1010" s="191"/>
      <c r="F1010" s="191"/>
      <c r="G1010" s="191"/>
      <c r="H1010" s="191"/>
      <c r="I1010" s="191"/>
      <c r="J1010" s="191"/>
    </row>
    <row r="1011" spans="1:10" s="192" customFormat="1">
      <c r="A1011" s="190"/>
      <c r="B1011" s="191"/>
      <c r="C1011" s="191"/>
      <c r="D1011" s="191"/>
      <c r="E1011" s="191"/>
      <c r="F1011" s="191"/>
      <c r="G1011" s="191"/>
      <c r="H1011" s="191"/>
      <c r="I1011" s="191"/>
      <c r="J1011" s="191"/>
    </row>
    <row r="1012" spans="1:10" s="192" customFormat="1">
      <c r="A1012" s="190"/>
      <c r="B1012" s="191"/>
      <c r="C1012" s="191"/>
      <c r="D1012" s="191"/>
      <c r="E1012" s="191"/>
      <c r="F1012" s="191"/>
      <c r="G1012" s="191"/>
      <c r="H1012" s="191"/>
      <c r="I1012" s="191"/>
      <c r="J1012" s="191"/>
    </row>
    <row r="1013" spans="1:10" s="192" customFormat="1">
      <c r="A1013" s="190"/>
      <c r="B1013" s="191"/>
      <c r="C1013" s="191"/>
      <c r="D1013" s="191"/>
      <c r="E1013" s="191"/>
      <c r="F1013" s="191"/>
      <c r="G1013" s="191"/>
      <c r="H1013" s="191"/>
      <c r="I1013" s="191"/>
      <c r="J1013" s="191"/>
    </row>
    <row r="1014" spans="1:10" s="192" customFormat="1">
      <c r="A1014" s="190"/>
      <c r="B1014" s="191"/>
      <c r="C1014" s="191"/>
      <c r="D1014" s="191"/>
      <c r="E1014" s="191"/>
      <c r="F1014" s="191"/>
      <c r="G1014" s="191"/>
      <c r="H1014" s="191"/>
      <c r="I1014" s="191"/>
      <c r="J1014" s="191"/>
    </row>
    <row r="1015" spans="1:10" s="192" customFormat="1">
      <c r="A1015" s="190"/>
      <c r="B1015" s="191"/>
      <c r="C1015" s="191"/>
      <c r="D1015" s="191"/>
      <c r="E1015" s="191"/>
      <c r="F1015" s="191"/>
      <c r="G1015" s="191"/>
      <c r="H1015" s="191"/>
      <c r="I1015" s="191"/>
      <c r="J1015" s="191"/>
    </row>
    <row r="1016" spans="1:10" s="192" customFormat="1">
      <c r="A1016" s="190"/>
      <c r="B1016" s="191"/>
      <c r="C1016" s="191"/>
      <c r="D1016" s="191"/>
      <c r="E1016" s="191"/>
      <c r="F1016" s="191"/>
      <c r="G1016" s="191"/>
      <c r="H1016" s="191"/>
      <c r="I1016" s="191"/>
      <c r="J1016" s="191"/>
    </row>
    <row r="1017" spans="1:10" s="192" customFormat="1">
      <c r="A1017" s="190"/>
      <c r="B1017" s="191"/>
      <c r="C1017" s="191"/>
      <c r="D1017" s="191"/>
      <c r="E1017" s="191"/>
      <c r="F1017" s="191"/>
      <c r="G1017" s="191"/>
      <c r="H1017" s="191"/>
      <c r="I1017" s="191"/>
      <c r="J1017" s="191"/>
    </row>
    <row r="1018" spans="1:10" s="192" customFormat="1">
      <c r="A1018" s="190"/>
      <c r="B1018" s="191"/>
      <c r="C1018" s="191"/>
      <c r="D1018" s="191"/>
      <c r="E1018" s="191"/>
      <c r="F1018" s="191"/>
      <c r="G1018" s="191"/>
      <c r="H1018" s="191"/>
      <c r="I1018" s="191"/>
      <c r="J1018" s="191"/>
    </row>
    <row r="1019" spans="1:10" s="192" customFormat="1">
      <c r="A1019" s="190"/>
      <c r="B1019" s="191"/>
      <c r="C1019" s="191"/>
      <c r="D1019" s="191"/>
      <c r="E1019" s="191"/>
      <c r="F1019" s="191"/>
      <c r="G1019" s="191"/>
      <c r="H1019" s="191"/>
      <c r="I1019" s="191"/>
      <c r="J1019" s="191"/>
    </row>
    <row r="1020" spans="1:10" s="192" customFormat="1">
      <c r="A1020" s="190"/>
      <c r="B1020" s="191"/>
      <c r="C1020" s="191"/>
      <c r="D1020" s="191"/>
      <c r="E1020" s="191"/>
      <c r="F1020" s="191"/>
      <c r="G1020" s="191"/>
      <c r="H1020" s="191"/>
      <c r="I1020" s="191"/>
      <c r="J1020" s="191"/>
    </row>
    <row r="1021" spans="1:10" s="192" customFormat="1">
      <c r="A1021" s="190"/>
      <c r="B1021" s="191"/>
      <c r="C1021" s="191"/>
      <c r="D1021" s="191"/>
      <c r="E1021" s="191"/>
      <c r="F1021" s="191"/>
      <c r="G1021" s="191"/>
      <c r="H1021" s="191"/>
      <c r="I1021" s="191"/>
      <c r="J1021" s="191"/>
    </row>
    <row r="1022" spans="1:10" s="192" customFormat="1">
      <c r="A1022" s="190"/>
      <c r="B1022" s="191"/>
      <c r="C1022" s="191"/>
      <c r="D1022" s="191"/>
      <c r="E1022" s="191"/>
      <c r="F1022" s="191"/>
      <c r="G1022" s="191"/>
      <c r="H1022" s="191"/>
      <c r="I1022" s="191"/>
      <c r="J1022" s="191"/>
    </row>
    <row r="1023" spans="1:10" s="192" customFormat="1">
      <c r="A1023" s="190"/>
      <c r="B1023" s="191"/>
      <c r="C1023" s="191"/>
      <c r="D1023" s="191"/>
      <c r="E1023" s="191"/>
      <c r="F1023" s="191"/>
      <c r="G1023" s="191"/>
      <c r="H1023" s="191"/>
      <c r="I1023" s="191"/>
      <c r="J1023" s="191"/>
    </row>
    <row r="1024" spans="1:10" s="192" customFormat="1">
      <c r="A1024" s="190"/>
      <c r="B1024" s="191"/>
      <c r="C1024" s="191"/>
      <c r="D1024" s="191"/>
      <c r="E1024" s="191"/>
      <c r="F1024" s="191"/>
      <c r="G1024" s="191"/>
      <c r="H1024" s="191"/>
      <c r="I1024" s="191"/>
      <c r="J1024" s="191"/>
    </row>
    <row r="1025" spans="1:10" s="192" customFormat="1">
      <c r="A1025" s="190"/>
      <c r="B1025" s="191"/>
      <c r="C1025" s="191"/>
      <c r="D1025" s="191"/>
      <c r="E1025" s="191"/>
      <c r="F1025" s="191"/>
      <c r="G1025" s="191"/>
      <c r="H1025" s="191"/>
      <c r="I1025" s="191"/>
      <c r="J1025" s="191"/>
    </row>
    <row r="1026" spans="1:10" s="192" customFormat="1">
      <c r="A1026" s="190"/>
      <c r="B1026" s="191"/>
      <c r="C1026" s="191"/>
      <c r="D1026" s="191"/>
      <c r="E1026" s="191"/>
      <c r="F1026" s="191"/>
      <c r="G1026" s="191"/>
      <c r="H1026" s="191"/>
      <c r="I1026" s="191"/>
      <c r="J1026" s="191"/>
    </row>
    <row r="1027" spans="1:10" s="192" customFormat="1">
      <c r="A1027" s="190"/>
      <c r="B1027" s="191"/>
      <c r="C1027" s="191"/>
      <c r="D1027" s="191"/>
      <c r="E1027" s="191"/>
      <c r="F1027" s="191"/>
      <c r="G1027" s="191"/>
      <c r="H1027" s="191"/>
      <c r="I1027" s="191"/>
      <c r="J1027" s="191"/>
    </row>
    <row r="1028" spans="1:10" s="192" customFormat="1">
      <c r="A1028" s="190"/>
      <c r="B1028" s="191"/>
      <c r="C1028" s="191"/>
      <c r="D1028" s="191"/>
      <c r="E1028" s="191"/>
      <c r="F1028" s="191"/>
      <c r="G1028" s="191"/>
      <c r="H1028" s="191"/>
      <c r="I1028" s="191"/>
      <c r="J1028" s="191"/>
    </row>
    <row r="1029" spans="1:10" s="192" customFormat="1">
      <c r="A1029" s="190"/>
      <c r="B1029" s="191"/>
      <c r="C1029" s="191"/>
      <c r="D1029" s="191"/>
      <c r="E1029" s="191"/>
      <c r="F1029" s="191"/>
      <c r="G1029" s="191"/>
      <c r="H1029" s="191"/>
      <c r="I1029" s="191"/>
      <c r="J1029" s="191"/>
    </row>
    <row r="1030" spans="1:10" s="192" customFormat="1">
      <c r="A1030" s="190"/>
      <c r="B1030" s="191"/>
      <c r="C1030" s="191"/>
      <c r="D1030" s="191"/>
      <c r="E1030" s="191"/>
      <c r="F1030" s="191"/>
      <c r="G1030" s="191"/>
      <c r="H1030" s="191"/>
      <c r="I1030" s="191"/>
      <c r="J1030" s="191"/>
    </row>
    <row r="1031" spans="1:10" s="192" customFormat="1">
      <c r="A1031" s="190"/>
      <c r="B1031" s="191"/>
      <c r="C1031" s="191"/>
      <c r="D1031" s="191"/>
      <c r="E1031" s="191"/>
      <c r="F1031" s="191"/>
      <c r="G1031" s="191"/>
      <c r="H1031" s="191"/>
      <c r="I1031" s="191"/>
      <c r="J1031" s="191"/>
    </row>
    <row r="1032" spans="1:10" s="192" customFormat="1">
      <c r="A1032" s="190"/>
      <c r="B1032" s="191"/>
      <c r="C1032" s="191"/>
      <c r="D1032" s="191"/>
      <c r="E1032" s="191"/>
      <c r="F1032" s="191"/>
      <c r="G1032" s="191"/>
      <c r="H1032" s="191"/>
      <c r="I1032" s="191"/>
      <c r="J1032" s="191"/>
    </row>
    <row r="1033" spans="1:10" s="192" customFormat="1">
      <c r="A1033" s="190"/>
      <c r="B1033" s="191"/>
      <c r="C1033" s="191"/>
      <c r="D1033" s="191"/>
      <c r="E1033" s="191"/>
      <c r="F1033" s="191"/>
      <c r="G1033" s="191"/>
      <c r="H1033" s="191"/>
      <c r="I1033" s="191"/>
      <c r="J1033" s="191"/>
    </row>
    <row r="1034" spans="1:10" s="192" customFormat="1">
      <c r="A1034" s="190"/>
      <c r="B1034" s="191"/>
      <c r="C1034" s="191"/>
      <c r="D1034" s="191"/>
      <c r="E1034" s="191"/>
      <c r="F1034" s="191"/>
      <c r="G1034" s="191"/>
      <c r="H1034" s="191"/>
      <c r="I1034" s="191"/>
      <c r="J1034" s="191"/>
    </row>
    <row r="1035" spans="1:10" s="192" customFormat="1">
      <c r="A1035" s="190"/>
      <c r="B1035" s="191"/>
      <c r="C1035" s="191"/>
      <c r="D1035" s="191"/>
      <c r="E1035" s="191"/>
      <c r="F1035" s="191"/>
      <c r="G1035" s="191"/>
      <c r="H1035" s="191"/>
      <c r="I1035" s="191"/>
      <c r="J1035" s="191"/>
    </row>
    <row r="1036" spans="1:10" s="192" customFormat="1">
      <c r="A1036" s="190"/>
      <c r="B1036" s="191"/>
      <c r="C1036" s="191"/>
      <c r="D1036" s="191"/>
      <c r="E1036" s="191"/>
      <c r="F1036" s="191"/>
      <c r="G1036" s="191"/>
      <c r="H1036" s="191"/>
      <c r="I1036" s="191"/>
      <c r="J1036" s="191"/>
    </row>
    <row r="1037" spans="1:10" s="192" customFormat="1">
      <c r="A1037" s="190"/>
      <c r="B1037" s="191"/>
      <c r="C1037" s="191"/>
      <c r="D1037" s="191"/>
      <c r="E1037" s="191"/>
      <c r="F1037" s="191"/>
      <c r="G1037" s="191"/>
      <c r="H1037" s="191"/>
      <c r="I1037" s="191"/>
      <c r="J1037" s="191"/>
    </row>
    <row r="1038" spans="1:10" s="192" customFormat="1">
      <c r="A1038" s="190"/>
      <c r="B1038" s="191"/>
      <c r="C1038" s="191"/>
      <c r="D1038" s="191"/>
      <c r="E1038" s="191"/>
      <c r="F1038" s="191"/>
      <c r="G1038" s="191"/>
      <c r="H1038" s="191"/>
      <c r="I1038" s="191"/>
      <c r="J1038" s="191"/>
    </row>
    <row r="1039" spans="1:10" s="192" customFormat="1">
      <c r="A1039" s="190"/>
      <c r="B1039" s="191"/>
      <c r="C1039" s="191"/>
      <c r="D1039" s="191"/>
      <c r="E1039" s="191"/>
      <c r="F1039" s="191"/>
      <c r="G1039" s="191"/>
      <c r="H1039" s="191"/>
      <c r="I1039" s="191"/>
      <c r="J1039" s="191"/>
    </row>
    <row r="1040" spans="1:10" s="192" customFormat="1">
      <c r="A1040" s="190"/>
      <c r="B1040" s="191"/>
      <c r="C1040" s="191"/>
      <c r="D1040" s="191"/>
      <c r="E1040" s="191"/>
      <c r="F1040" s="191"/>
      <c r="G1040" s="191"/>
      <c r="H1040" s="191"/>
      <c r="I1040" s="191"/>
      <c r="J1040" s="191"/>
    </row>
    <row r="1041" spans="1:10" s="192" customFormat="1">
      <c r="A1041" s="190"/>
      <c r="B1041" s="191"/>
      <c r="C1041" s="191"/>
      <c r="D1041" s="191"/>
      <c r="E1041" s="191"/>
      <c r="F1041" s="191"/>
      <c r="G1041" s="191"/>
      <c r="H1041" s="191"/>
      <c r="I1041" s="191"/>
      <c r="J1041" s="191"/>
    </row>
    <row r="1042" spans="1:10" s="192" customFormat="1">
      <c r="A1042" s="190"/>
      <c r="B1042" s="191"/>
      <c r="C1042" s="191"/>
      <c r="D1042" s="191"/>
      <c r="E1042" s="191"/>
      <c r="F1042" s="191"/>
      <c r="G1042" s="191"/>
      <c r="H1042" s="191"/>
      <c r="I1042" s="191"/>
      <c r="J1042" s="191"/>
    </row>
    <row r="1043" spans="1:10" s="192" customFormat="1">
      <c r="A1043" s="190"/>
      <c r="B1043" s="191"/>
      <c r="C1043" s="191"/>
      <c r="D1043" s="191"/>
      <c r="E1043" s="191"/>
      <c r="F1043" s="191"/>
      <c r="G1043" s="191"/>
      <c r="H1043" s="191"/>
      <c r="I1043" s="191"/>
      <c r="J1043" s="191"/>
    </row>
    <row r="1044" spans="1:10" s="192" customFormat="1">
      <c r="A1044" s="190"/>
      <c r="B1044" s="191"/>
      <c r="C1044" s="191"/>
      <c r="D1044" s="191"/>
      <c r="E1044" s="191"/>
      <c r="F1044" s="191"/>
      <c r="G1044" s="191"/>
      <c r="H1044" s="191"/>
      <c r="I1044" s="191"/>
      <c r="J1044" s="191"/>
    </row>
    <row r="1045" spans="1:10" s="192" customFormat="1">
      <c r="A1045" s="190"/>
      <c r="B1045" s="191"/>
      <c r="C1045" s="191"/>
      <c r="D1045" s="191"/>
      <c r="E1045" s="191"/>
      <c r="F1045" s="191"/>
      <c r="G1045" s="191"/>
      <c r="H1045" s="191"/>
      <c r="I1045" s="191"/>
      <c r="J1045" s="191"/>
    </row>
    <row r="1046" spans="1:10" s="192" customFormat="1">
      <c r="A1046" s="190"/>
      <c r="B1046" s="191"/>
      <c r="C1046" s="191"/>
      <c r="D1046" s="191"/>
      <c r="E1046" s="191"/>
      <c r="F1046" s="191"/>
      <c r="G1046" s="191"/>
      <c r="H1046" s="191"/>
      <c r="I1046" s="191"/>
      <c r="J1046" s="191"/>
    </row>
    <row r="1047" spans="1:10" s="192" customFormat="1">
      <c r="A1047" s="190"/>
      <c r="B1047" s="191"/>
      <c r="C1047" s="191"/>
      <c r="D1047" s="191"/>
      <c r="E1047" s="191"/>
      <c r="F1047" s="191"/>
      <c r="G1047" s="191"/>
      <c r="H1047" s="191"/>
      <c r="I1047" s="191"/>
      <c r="J1047" s="191"/>
    </row>
    <row r="1048" spans="1:10" s="192" customFormat="1">
      <c r="A1048" s="190"/>
      <c r="B1048" s="191"/>
      <c r="C1048" s="191"/>
      <c r="D1048" s="191"/>
      <c r="E1048" s="191"/>
      <c r="F1048" s="191"/>
      <c r="G1048" s="191"/>
      <c r="H1048" s="191"/>
      <c r="I1048" s="191"/>
      <c r="J1048" s="191"/>
    </row>
    <row r="1049" spans="1:10" s="192" customFormat="1">
      <c r="A1049" s="190"/>
      <c r="B1049" s="191"/>
      <c r="C1049" s="191"/>
      <c r="D1049" s="191"/>
      <c r="E1049" s="191"/>
      <c r="F1049" s="191"/>
      <c r="G1049" s="191"/>
      <c r="H1049" s="191"/>
      <c r="I1049" s="191"/>
      <c r="J1049" s="191"/>
    </row>
    <row r="1050" spans="1:10" s="192" customFormat="1">
      <c r="A1050" s="190"/>
      <c r="B1050" s="191"/>
      <c r="C1050" s="191"/>
      <c r="D1050" s="191"/>
      <c r="E1050" s="191"/>
      <c r="F1050" s="191"/>
      <c r="G1050" s="191"/>
      <c r="H1050" s="191"/>
      <c r="I1050" s="191"/>
      <c r="J1050" s="191"/>
    </row>
    <row r="1051" spans="1:10" s="192" customFormat="1">
      <c r="A1051" s="190"/>
      <c r="B1051" s="191"/>
      <c r="C1051" s="191"/>
      <c r="D1051" s="191"/>
      <c r="E1051" s="191"/>
      <c r="F1051" s="191"/>
      <c r="G1051" s="191"/>
      <c r="H1051" s="191"/>
      <c r="I1051" s="191"/>
      <c r="J1051" s="191"/>
    </row>
    <row r="1052" spans="1:10" s="192" customFormat="1">
      <c r="A1052" s="190"/>
      <c r="B1052" s="191"/>
      <c r="C1052" s="191"/>
      <c r="D1052" s="191"/>
      <c r="E1052" s="191"/>
      <c r="F1052" s="191"/>
      <c r="G1052" s="191"/>
      <c r="H1052" s="191"/>
      <c r="I1052" s="191"/>
      <c r="J1052" s="191"/>
    </row>
    <row r="1053" spans="1:10" s="192" customFormat="1">
      <c r="A1053" s="190"/>
      <c r="B1053" s="191"/>
      <c r="C1053" s="191"/>
      <c r="D1053" s="191"/>
      <c r="E1053" s="191"/>
      <c r="F1053" s="191"/>
      <c r="G1053" s="191"/>
      <c r="H1053" s="191"/>
      <c r="I1053" s="191"/>
      <c r="J1053" s="191"/>
    </row>
    <row r="1054" spans="1:10" s="192" customFormat="1">
      <c r="A1054" s="190"/>
      <c r="B1054" s="191"/>
      <c r="C1054" s="191"/>
      <c r="D1054" s="191"/>
      <c r="E1054" s="191"/>
      <c r="F1054" s="191"/>
      <c r="G1054" s="191"/>
      <c r="H1054" s="191"/>
      <c r="I1054" s="191"/>
      <c r="J1054" s="191"/>
    </row>
    <row r="1055" spans="1:10" s="192" customFormat="1">
      <c r="A1055" s="190"/>
      <c r="B1055" s="191"/>
      <c r="C1055" s="191"/>
      <c r="D1055" s="191"/>
      <c r="E1055" s="191"/>
      <c r="F1055" s="191"/>
      <c r="G1055" s="191"/>
      <c r="H1055" s="191"/>
      <c r="I1055" s="191"/>
      <c r="J1055" s="191"/>
    </row>
    <row r="1056" spans="1:10" s="192" customFormat="1">
      <c r="A1056" s="190"/>
      <c r="B1056" s="191"/>
      <c r="C1056" s="191"/>
      <c r="D1056" s="191"/>
      <c r="E1056" s="191"/>
      <c r="F1056" s="191"/>
      <c r="G1056" s="191"/>
      <c r="H1056" s="191"/>
      <c r="I1056" s="191"/>
      <c r="J1056" s="191"/>
    </row>
    <row r="1057" spans="1:10" s="192" customFormat="1">
      <c r="A1057" s="190"/>
      <c r="B1057" s="191"/>
      <c r="C1057" s="191"/>
      <c r="D1057" s="191"/>
      <c r="E1057" s="191"/>
      <c r="F1057" s="191"/>
      <c r="G1057" s="191"/>
      <c r="H1057" s="191"/>
      <c r="I1057" s="191"/>
      <c r="J1057" s="191"/>
    </row>
    <row r="1058" spans="1:10" s="192" customFormat="1">
      <c r="A1058" s="190"/>
      <c r="B1058" s="191"/>
      <c r="C1058" s="191"/>
      <c r="D1058" s="191"/>
      <c r="E1058" s="191"/>
      <c r="F1058" s="191"/>
      <c r="G1058" s="191"/>
      <c r="H1058" s="191"/>
      <c r="I1058" s="191"/>
      <c r="J1058" s="191"/>
    </row>
    <row r="1059" spans="1:10" s="192" customFormat="1">
      <c r="A1059" s="190"/>
      <c r="B1059" s="191"/>
      <c r="C1059" s="191"/>
      <c r="D1059" s="191"/>
      <c r="E1059" s="191"/>
      <c r="F1059" s="191"/>
      <c r="G1059" s="191"/>
      <c r="H1059" s="191"/>
      <c r="I1059" s="191"/>
      <c r="J1059" s="191"/>
    </row>
    <row r="1060" spans="1:10" s="192" customFormat="1">
      <c r="A1060" s="190"/>
      <c r="B1060" s="191"/>
      <c r="C1060" s="191"/>
      <c r="D1060" s="191"/>
      <c r="E1060" s="191"/>
      <c r="F1060" s="191"/>
      <c r="G1060" s="191"/>
      <c r="H1060" s="191"/>
      <c r="I1060" s="191"/>
      <c r="J1060" s="191"/>
    </row>
    <row r="1061" spans="1:10" s="192" customFormat="1">
      <c r="A1061" s="190"/>
      <c r="B1061" s="191"/>
      <c r="C1061" s="191"/>
      <c r="D1061" s="191"/>
      <c r="E1061" s="191"/>
      <c r="F1061" s="191"/>
      <c r="G1061" s="191"/>
      <c r="H1061" s="191"/>
      <c r="I1061" s="191"/>
      <c r="J1061" s="191"/>
    </row>
    <row r="1062" spans="1:10" s="192" customFormat="1">
      <c r="A1062" s="190"/>
      <c r="B1062" s="191"/>
      <c r="C1062" s="191"/>
      <c r="D1062" s="191"/>
      <c r="E1062" s="191"/>
      <c r="F1062" s="191"/>
      <c r="G1062" s="191"/>
      <c r="H1062" s="191"/>
      <c r="I1062" s="191"/>
      <c r="J1062" s="191"/>
    </row>
    <row r="1063" spans="1:10" s="192" customFormat="1">
      <c r="A1063" s="190"/>
      <c r="B1063" s="191"/>
      <c r="C1063" s="191"/>
      <c r="D1063" s="191"/>
      <c r="E1063" s="191"/>
      <c r="F1063" s="191"/>
      <c r="G1063" s="191"/>
      <c r="H1063" s="191"/>
      <c r="I1063" s="191"/>
      <c r="J1063" s="191"/>
    </row>
    <row r="1064" spans="1:10" s="192" customFormat="1">
      <c r="A1064" s="190"/>
      <c r="B1064" s="191"/>
      <c r="C1064" s="191"/>
      <c r="D1064" s="191"/>
      <c r="E1064" s="191"/>
      <c r="F1064" s="191"/>
      <c r="G1064" s="191"/>
      <c r="H1064" s="191"/>
      <c r="I1064" s="191"/>
      <c r="J1064" s="191"/>
    </row>
    <row r="1065" spans="1:10" s="192" customFormat="1">
      <c r="A1065" s="190"/>
      <c r="B1065" s="191"/>
      <c r="C1065" s="191"/>
      <c r="D1065" s="191"/>
      <c r="E1065" s="191"/>
      <c r="F1065" s="191"/>
      <c r="G1065" s="191"/>
      <c r="H1065" s="191"/>
      <c r="I1065" s="191"/>
      <c r="J1065" s="191"/>
    </row>
    <row r="1066" spans="1:10" s="192" customFormat="1">
      <c r="A1066" s="190"/>
      <c r="B1066" s="191"/>
      <c r="C1066" s="191"/>
      <c r="D1066" s="191"/>
      <c r="E1066" s="191"/>
      <c r="F1066" s="191"/>
      <c r="G1066" s="191"/>
      <c r="H1066" s="191"/>
      <c r="I1066" s="191"/>
      <c r="J1066" s="191"/>
    </row>
    <row r="1067" spans="1:10" s="192" customFormat="1">
      <c r="A1067" s="190"/>
      <c r="B1067" s="191"/>
      <c r="C1067" s="191"/>
      <c r="D1067" s="191"/>
      <c r="E1067" s="191"/>
      <c r="F1067" s="191"/>
      <c r="G1067" s="191"/>
      <c r="H1067" s="191"/>
      <c r="I1067" s="191"/>
      <c r="J1067" s="191"/>
    </row>
    <row r="1068" spans="1:10" s="192" customFormat="1">
      <c r="A1068" s="190"/>
      <c r="B1068" s="191"/>
      <c r="C1068" s="191"/>
      <c r="D1068" s="191"/>
      <c r="E1068" s="191"/>
      <c r="F1068" s="191"/>
      <c r="G1068" s="191"/>
      <c r="H1068" s="191"/>
      <c r="I1068" s="191"/>
      <c r="J1068" s="191"/>
    </row>
    <row r="1069" spans="1:10" s="192" customFormat="1">
      <c r="A1069" s="190"/>
      <c r="B1069" s="191"/>
      <c r="C1069" s="191"/>
      <c r="D1069" s="191"/>
      <c r="E1069" s="191"/>
      <c r="F1069" s="191"/>
      <c r="G1069" s="191"/>
      <c r="H1069" s="191"/>
      <c r="I1069" s="191"/>
      <c r="J1069" s="191"/>
    </row>
    <row r="1070" spans="1:10" s="192" customFormat="1">
      <c r="A1070" s="190"/>
      <c r="B1070" s="191"/>
      <c r="C1070" s="191"/>
      <c r="D1070" s="191"/>
      <c r="E1070" s="191"/>
      <c r="F1070" s="191"/>
      <c r="G1070" s="191"/>
      <c r="H1070" s="191"/>
      <c r="I1070" s="191"/>
      <c r="J1070" s="191"/>
    </row>
    <row r="1071" spans="1:10" s="192" customFormat="1">
      <c r="A1071" s="190"/>
      <c r="B1071" s="191"/>
      <c r="C1071" s="191"/>
      <c r="D1071" s="191"/>
      <c r="E1071" s="191"/>
      <c r="F1071" s="191"/>
      <c r="G1071" s="191"/>
      <c r="H1071" s="191"/>
      <c r="I1071" s="191"/>
      <c r="J1071" s="191"/>
    </row>
    <row r="1072" spans="1:10" s="192" customFormat="1">
      <c r="A1072" s="190"/>
      <c r="B1072" s="191"/>
      <c r="C1072" s="191"/>
      <c r="D1072" s="191"/>
      <c r="E1072" s="191"/>
      <c r="F1072" s="191"/>
      <c r="G1072" s="191"/>
      <c r="H1072" s="191"/>
      <c r="I1072" s="191"/>
      <c r="J1072" s="191"/>
    </row>
    <row r="1073" spans="1:10" s="192" customFormat="1">
      <c r="A1073" s="190"/>
      <c r="B1073" s="191"/>
      <c r="C1073" s="191"/>
      <c r="D1073" s="191"/>
      <c r="E1073" s="191"/>
      <c r="F1073" s="191"/>
      <c r="G1073" s="191"/>
      <c r="H1073" s="191"/>
      <c r="I1073" s="191"/>
      <c r="J1073" s="191"/>
    </row>
    <row r="1074" spans="1:10" s="192" customFormat="1">
      <c r="A1074" s="190"/>
      <c r="B1074" s="191"/>
      <c r="C1074" s="191"/>
      <c r="D1074" s="191"/>
      <c r="E1074" s="191"/>
      <c r="F1074" s="191"/>
      <c r="G1074" s="191"/>
      <c r="H1074" s="191"/>
      <c r="I1074" s="191"/>
      <c r="J1074" s="191"/>
    </row>
    <row r="1075" spans="1:10" s="192" customFormat="1">
      <c r="A1075" s="190"/>
      <c r="B1075" s="191"/>
      <c r="C1075" s="191"/>
      <c r="D1075" s="191"/>
      <c r="E1075" s="191"/>
      <c r="F1075" s="191"/>
      <c r="G1075" s="191"/>
      <c r="H1075" s="191"/>
      <c r="I1075" s="191"/>
      <c r="J1075" s="191"/>
    </row>
    <row r="1076" spans="1:10" s="192" customFormat="1">
      <c r="A1076" s="190"/>
      <c r="B1076" s="191"/>
      <c r="C1076" s="191"/>
      <c r="D1076" s="191"/>
      <c r="E1076" s="191"/>
      <c r="F1076" s="191"/>
      <c r="G1076" s="191"/>
      <c r="H1076" s="191"/>
      <c r="I1076" s="191"/>
      <c r="J1076" s="191"/>
    </row>
    <row r="1077" spans="1:10" s="192" customFormat="1">
      <c r="A1077" s="190"/>
      <c r="B1077" s="191"/>
      <c r="C1077" s="191"/>
      <c r="D1077" s="191"/>
      <c r="E1077" s="191"/>
      <c r="F1077" s="191"/>
      <c r="G1077" s="191"/>
      <c r="H1077" s="191"/>
      <c r="I1077" s="191"/>
      <c r="J1077" s="191"/>
    </row>
    <row r="1078" spans="1:10" s="192" customFormat="1">
      <c r="A1078" s="190"/>
      <c r="B1078" s="191"/>
      <c r="C1078" s="191"/>
      <c r="D1078" s="191"/>
      <c r="E1078" s="191"/>
      <c r="F1078" s="191"/>
      <c r="G1078" s="191"/>
      <c r="H1078" s="191"/>
      <c r="I1078" s="191"/>
      <c r="J1078" s="191"/>
    </row>
    <row r="1079" spans="1:10" s="192" customFormat="1">
      <c r="A1079" s="190"/>
      <c r="B1079" s="191"/>
      <c r="C1079" s="191"/>
      <c r="D1079" s="191"/>
      <c r="E1079" s="191"/>
      <c r="F1079" s="191"/>
      <c r="G1079" s="191"/>
      <c r="H1079" s="191"/>
      <c r="I1079" s="191"/>
      <c r="J1079" s="191"/>
    </row>
    <row r="1080" spans="1:10" s="192" customFormat="1">
      <c r="A1080" s="190"/>
      <c r="B1080" s="191"/>
      <c r="C1080" s="191"/>
      <c r="D1080" s="191"/>
      <c r="E1080" s="191"/>
      <c r="F1080" s="191"/>
      <c r="G1080" s="191"/>
      <c r="H1080" s="191"/>
      <c r="I1080" s="191"/>
      <c r="J1080" s="191"/>
    </row>
    <row r="1081" spans="1:10" s="192" customFormat="1">
      <c r="A1081" s="190"/>
      <c r="B1081" s="191"/>
      <c r="C1081" s="191"/>
      <c r="D1081" s="191"/>
      <c r="E1081" s="191"/>
      <c r="F1081" s="191"/>
      <c r="G1081" s="191"/>
      <c r="H1081" s="191"/>
      <c r="I1081" s="191"/>
      <c r="J1081" s="191"/>
    </row>
    <row r="1082" spans="1:10" s="192" customFormat="1">
      <c r="A1082" s="190"/>
      <c r="B1082" s="191"/>
      <c r="C1082" s="191"/>
      <c r="D1082" s="191"/>
      <c r="E1082" s="191"/>
      <c r="F1082" s="191"/>
      <c r="G1082" s="191"/>
      <c r="H1082" s="191"/>
      <c r="I1082" s="191"/>
      <c r="J1082" s="191"/>
    </row>
    <row r="1083" spans="1:10" s="192" customFormat="1">
      <c r="A1083" s="190"/>
      <c r="B1083" s="191"/>
      <c r="C1083" s="191"/>
      <c r="D1083" s="191"/>
      <c r="E1083" s="191"/>
      <c r="F1083" s="191"/>
      <c r="G1083" s="191"/>
      <c r="H1083" s="191"/>
      <c r="I1083" s="191"/>
      <c r="J1083" s="191"/>
    </row>
    <row r="1084" spans="1:10" s="192" customFormat="1">
      <c r="A1084" s="190"/>
      <c r="B1084" s="191"/>
      <c r="C1084" s="191"/>
      <c r="D1084" s="191"/>
      <c r="E1084" s="191"/>
      <c r="F1084" s="191"/>
      <c r="G1084" s="191"/>
      <c r="H1084" s="191"/>
      <c r="I1084" s="191"/>
      <c r="J1084" s="191"/>
    </row>
    <row r="1085" spans="1:10" s="192" customFormat="1">
      <c r="A1085" s="190"/>
      <c r="B1085" s="191"/>
      <c r="C1085" s="191"/>
      <c r="D1085" s="191"/>
      <c r="E1085" s="191"/>
      <c r="F1085" s="191"/>
      <c r="G1085" s="191"/>
      <c r="H1085" s="191"/>
      <c r="I1085" s="191"/>
      <c r="J1085" s="191"/>
    </row>
    <row r="1086" spans="1:10" s="192" customFormat="1">
      <c r="A1086" s="190"/>
      <c r="B1086" s="191"/>
      <c r="C1086" s="191"/>
      <c r="D1086" s="191"/>
      <c r="E1086" s="191"/>
      <c r="F1086" s="191"/>
      <c r="G1086" s="191"/>
      <c r="H1086" s="191"/>
      <c r="I1086" s="191"/>
      <c r="J1086" s="191"/>
    </row>
    <row r="1087" spans="1:10" s="192" customFormat="1">
      <c r="A1087" s="190"/>
      <c r="B1087" s="191"/>
      <c r="C1087" s="191"/>
      <c r="D1087" s="191"/>
      <c r="E1087" s="191"/>
      <c r="F1087" s="191"/>
      <c r="G1087" s="191"/>
      <c r="H1087" s="191"/>
      <c r="I1087" s="191"/>
      <c r="J1087" s="191"/>
    </row>
    <row r="1088" spans="1:10" s="192" customFormat="1">
      <c r="A1088" s="190"/>
      <c r="B1088" s="191"/>
      <c r="C1088" s="191"/>
      <c r="D1088" s="191"/>
      <c r="E1088" s="191"/>
      <c r="F1088" s="191"/>
      <c r="G1088" s="191"/>
      <c r="H1088" s="191"/>
      <c r="I1088" s="191"/>
      <c r="J1088" s="191"/>
    </row>
    <row r="1089" spans="1:10" s="192" customFormat="1">
      <c r="A1089" s="190"/>
      <c r="B1089" s="191"/>
      <c r="C1089" s="191"/>
      <c r="D1089" s="191"/>
      <c r="E1089" s="191"/>
      <c r="F1089" s="191"/>
      <c r="G1089" s="191"/>
      <c r="H1089" s="191"/>
      <c r="I1089" s="191"/>
      <c r="J1089" s="191"/>
    </row>
    <row r="1090" spans="1:10" s="192" customFormat="1">
      <c r="A1090" s="190"/>
      <c r="B1090" s="191"/>
      <c r="C1090" s="191"/>
      <c r="D1090" s="191"/>
      <c r="E1090" s="191"/>
      <c r="F1090" s="191"/>
      <c r="G1090" s="191"/>
      <c r="H1090" s="191"/>
      <c r="I1090" s="191"/>
      <c r="J1090" s="191"/>
    </row>
    <row r="1091" spans="1:10" s="192" customFormat="1">
      <c r="A1091" s="190"/>
      <c r="B1091" s="191"/>
      <c r="C1091" s="191"/>
      <c r="D1091" s="191"/>
      <c r="E1091" s="191"/>
      <c r="F1091" s="191"/>
      <c r="G1091" s="191"/>
      <c r="H1091" s="191"/>
      <c r="I1091" s="191"/>
      <c r="J1091" s="191"/>
    </row>
    <row r="1092" spans="1:10" s="192" customFormat="1">
      <c r="A1092" s="190"/>
      <c r="B1092" s="191"/>
      <c r="C1092" s="191"/>
      <c r="D1092" s="191"/>
      <c r="E1092" s="191"/>
      <c r="F1092" s="191"/>
      <c r="G1092" s="191"/>
      <c r="H1092" s="191"/>
      <c r="I1092" s="191"/>
      <c r="J1092" s="191"/>
    </row>
    <row r="1093" spans="1:10" s="192" customFormat="1">
      <c r="A1093" s="190"/>
      <c r="B1093" s="191"/>
      <c r="C1093" s="191"/>
      <c r="D1093" s="191"/>
      <c r="E1093" s="191"/>
      <c r="F1093" s="191"/>
      <c r="G1093" s="191"/>
      <c r="H1093" s="191"/>
      <c r="I1093" s="191"/>
      <c r="J1093" s="191"/>
    </row>
    <row r="1094" spans="1:10" s="192" customFormat="1">
      <c r="A1094" s="190"/>
      <c r="B1094" s="191"/>
      <c r="C1094" s="191"/>
      <c r="D1094" s="191"/>
      <c r="E1094" s="191"/>
      <c r="F1094" s="191"/>
      <c r="G1094" s="191"/>
      <c r="H1094" s="191"/>
      <c r="I1094" s="191"/>
      <c r="J1094" s="191"/>
    </row>
    <row r="1095" spans="1:10" s="192" customFormat="1">
      <c r="A1095" s="190"/>
      <c r="B1095" s="191"/>
      <c r="C1095" s="191"/>
      <c r="D1095" s="191"/>
      <c r="E1095" s="191"/>
      <c r="F1095" s="191"/>
      <c r="G1095" s="191"/>
      <c r="H1095" s="191"/>
      <c r="I1095" s="191"/>
      <c r="J1095" s="191"/>
    </row>
    <row r="1096" spans="1:10" s="192" customFormat="1">
      <c r="A1096" s="190"/>
      <c r="B1096" s="191"/>
      <c r="C1096" s="191"/>
      <c r="D1096" s="191"/>
      <c r="E1096" s="191"/>
      <c r="F1096" s="191"/>
      <c r="G1096" s="191"/>
      <c r="H1096" s="191"/>
      <c r="I1096" s="191"/>
      <c r="J1096" s="191"/>
    </row>
    <row r="1097" spans="1:10" s="192" customFormat="1">
      <c r="A1097" s="190"/>
      <c r="B1097" s="191"/>
      <c r="C1097" s="191"/>
      <c r="D1097" s="191"/>
      <c r="E1097" s="191"/>
      <c r="F1097" s="191"/>
      <c r="G1097" s="191"/>
      <c r="H1097" s="191"/>
      <c r="I1097" s="191"/>
      <c r="J1097" s="191"/>
    </row>
    <row r="1098" spans="1:10" s="192" customFormat="1">
      <c r="A1098" s="190"/>
      <c r="B1098" s="191"/>
      <c r="C1098" s="191"/>
      <c r="D1098" s="191"/>
      <c r="E1098" s="191"/>
      <c r="F1098" s="191"/>
      <c r="G1098" s="191"/>
      <c r="H1098" s="191"/>
      <c r="I1098" s="191"/>
      <c r="J1098" s="191"/>
    </row>
    <row r="1099" spans="1:10" s="192" customFormat="1">
      <c r="A1099" s="190"/>
      <c r="B1099" s="191"/>
      <c r="C1099" s="191"/>
      <c r="D1099" s="191"/>
      <c r="E1099" s="191"/>
      <c r="F1099" s="191"/>
      <c r="G1099" s="191"/>
      <c r="H1099" s="191"/>
      <c r="I1099" s="191"/>
      <c r="J1099" s="191"/>
    </row>
    <row r="1100" spans="1:10" s="192" customFormat="1">
      <c r="A1100" s="190"/>
      <c r="B1100" s="191"/>
      <c r="C1100" s="191"/>
      <c r="D1100" s="191"/>
      <c r="E1100" s="191"/>
      <c r="F1100" s="191"/>
      <c r="G1100" s="191"/>
      <c r="H1100" s="191"/>
      <c r="I1100" s="191"/>
      <c r="J1100" s="191"/>
    </row>
    <row r="1101" spans="1:10" s="192" customFormat="1">
      <c r="A1101" s="190"/>
      <c r="B1101" s="191"/>
      <c r="C1101" s="191"/>
      <c r="D1101" s="191"/>
      <c r="E1101" s="191"/>
      <c r="F1101" s="191"/>
      <c r="G1101" s="191"/>
      <c r="H1101" s="191"/>
      <c r="I1101" s="191"/>
      <c r="J1101" s="191"/>
    </row>
    <row r="1102" spans="1:10" s="192" customFormat="1">
      <c r="A1102" s="190"/>
      <c r="B1102" s="191"/>
      <c r="C1102" s="191"/>
      <c r="D1102" s="191"/>
      <c r="E1102" s="191"/>
      <c r="F1102" s="191"/>
      <c r="G1102" s="191"/>
      <c r="H1102" s="191"/>
      <c r="I1102" s="191"/>
      <c r="J1102" s="191"/>
    </row>
    <row r="1103" spans="1:10" s="192" customFormat="1">
      <c r="A1103" s="190"/>
      <c r="B1103" s="191"/>
      <c r="C1103" s="191"/>
      <c r="D1103" s="191"/>
      <c r="E1103" s="191"/>
      <c r="F1103" s="191"/>
      <c r="G1103" s="191"/>
      <c r="H1103" s="191"/>
      <c r="I1103" s="191"/>
      <c r="J1103" s="191"/>
    </row>
    <row r="1104" spans="1:10" s="192" customFormat="1">
      <c r="A1104" s="190"/>
      <c r="B1104" s="191"/>
      <c r="C1104" s="191"/>
      <c r="D1104" s="191"/>
      <c r="E1104" s="191"/>
      <c r="F1104" s="191"/>
      <c r="G1104" s="191"/>
      <c r="H1104" s="191"/>
      <c r="I1104" s="191"/>
      <c r="J1104" s="191"/>
    </row>
    <row r="1105" spans="1:10" s="192" customFormat="1">
      <c r="A1105" s="190"/>
      <c r="B1105" s="191"/>
      <c r="C1105" s="191"/>
      <c r="D1105" s="191"/>
      <c r="E1105" s="191"/>
      <c r="F1105" s="191"/>
      <c r="G1105" s="191"/>
      <c r="H1105" s="191"/>
      <c r="I1105" s="191"/>
      <c r="J1105" s="191"/>
    </row>
    <row r="1106" spans="1:10" s="192" customFormat="1">
      <c r="A1106" s="190"/>
      <c r="B1106" s="191"/>
      <c r="C1106" s="191"/>
      <c r="D1106" s="191"/>
      <c r="E1106" s="191"/>
      <c r="F1106" s="191"/>
      <c r="G1106" s="191"/>
      <c r="H1106" s="191"/>
      <c r="I1106" s="191"/>
      <c r="J1106" s="191"/>
    </row>
    <row r="1107" spans="1:10" s="192" customFormat="1">
      <c r="A1107" s="190"/>
      <c r="B1107" s="191"/>
      <c r="C1107" s="191"/>
      <c r="D1107" s="191"/>
      <c r="E1107" s="191"/>
      <c r="F1107" s="191"/>
      <c r="G1107" s="191"/>
      <c r="H1107" s="191"/>
      <c r="I1107" s="191"/>
      <c r="J1107" s="191"/>
    </row>
    <row r="1108" spans="1:10" s="192" customFormat="1">
      <c r="A1108" s="190"/>
      <c r="B1108" s="191"/>
      <c r="C1108" s="191"/>
      <c r="D1108" s="191"/>
      <c r="E1108" s="191"/>
      <c r="F1108" s="191"/>
      <c r="G1108" s="191"/>
      <c r="H1108" s="191"/>
      <c r="I1108" s="191"/>
      <c r="J1108" s="191"/>
    </row>
    <row r="1109" spans="1:10" s="192" customFormat="1">
      <c r="A1109" s="190"/>
      <c r="B1109" s="191"/>
      <c r="C1109" s="191"/>
      <c r="D1109" s="191"/>
      <c r="E1109" s="191"/>
      <c r="F1109" s="191"/>
      <c r="G1109" s="191"/>
      <c r="H1109" s="191"/>
      <c r="I1109" s="191"/>
      <c r="J1109" s="191"/>
    </row>
    <row r="1110" spans="1:10" s="192" customFormat="1">
      <c r="A1110" s="190"/>
      <c r="B1110" s="191"/>
      <c r="C1110" s="191"/>
      <c r="D1110" s="191"/>
      <c r="E1110" s="191"/>
      <c r="F1110" s="191"/>
      <c r="G1110" s="191"/>
      <c r="H1110" s="191"/>
      <c r="I1110" s="191"/>
      <c r="J1110" s="191"/>
    </row>
    <row r="1111" spans="1:10" s="192" customFormat="1">
      <c r="A1111" s="190"/>
      <c r="B1111" s="191"/>
      <c r="C1111" s="191"/>
      <c r="D1111" s="191"/>
      <c r="E1111" s="191"/>
      <c r="F1111" s="191"/>
      <c r="G1111" s="191"/>
      <c r="H1111" s="191"/>
      <c r="I1111" s="191"/>
      <c r="J1111" s="191"/>
    </row>
    <row r="1112" spans="1:10" s="192" customFormat="1">
      <c r="A1112" s="190"/>
      <c r="B1112" s="191"/>
      <c r="C1112" s="191"/>
      <c r="D1112" s="191"/>
      <c r="E1112" s="191"/>
      <c r="F1112" s="191"/>
      <c r="G1112" s="191"/>
      <c r="H1112" s="191"/>
      <c r="I1112" s="191"/>
      <c r="J1112" s="191"/>
    </row>
    <row r="1113" spans="1:10" s="192" customFormat="1">
      <c r="A1113" s="190"/>
      <c r="B1113" s="191"/>
      <c r="C1113" s="191"/>
      <c r="D1113" s="191"/>
      <c r="E1113" s="191"/>
      <c r="F1113" s="191"/>
      <c r="G1113" s="191"/>
      <c r="H1113" s="191"/>
      <c r="I1113" s="191"/>
      <c r="J1113" s="191"/>
    </row>
    <row r="1114" spans="1:10" s="192" customFormat="1">
      <c r="A1114" s="190"/>
      <c r="B1114" s="191"/>
      <c r="C1114" s="191"/>
      <c r="D1114" s="191"/>
      <c r="E1114" s="191"/>
      <c r="F1114" s="191"/>
      <c r="G1114" s="191"/>
      <c r="H1114" s="191"/>
      <c r="I1114" s="191"/>
      <c r="J1114" s="191"/>
    </row>
    <row r="1115" spans="1:10" s="192" customFormat="1">
      <c r="A1115" s="190"/>
      <c r="B1115" s="191"/>
      <c r="C1115" s="191"/>
      <c r="D1115" s="191"/>
      <c r="E1115" s="191"/>
      <c r="F1115" s="191"/>
      <c r="G1115" s="191"/>
      <c r="H1115" s="191"/>
      <c r="I1115" s="191"/>
      <c r="J1115" s="191"/>
    </row>
    <row r="1116" spans="1:10" s="192" customFormat="1">
      <c r="A1116" s="190"/>
      <c r="B1116" s="191"/>
      <c r="C1116" s="191"/>
      <c r="D1116" s="191"/>
      <c r="E1116" s="191"/>
      <c r="F1116" s="191"/>
      <c r="G1116" s="191"/>
      <c r="H1116" s="191"/>
      <c r="I1116" s="191"/>
      <c r="J1116" s="191"/>
    </row>
    <row r="1117" spans="1:10" s="192" customFormat="1">
      <c r="A1117" s="190"/>
      <c r="B1117" s="191"/>
      <c r="C1117" s="191"/>
      <c r="D1117" s="191"/>
      <c r="E1117" s="191"/>
      <c r="F1117" s="191"/>
      <c r="G1117" s="191"/>
      <c r="H1117" s="191"/>
      <c r="I1117" s="191"/>
      <c r="J1117" s="191"/>
    </row>
    <row r="1118" spans="1:10" s="192" customFormat="1">
      <c r="A1118" s="190"/>
      <c r="B1118" s="191"/>
      <c r="C1118" s="191"/>
      <c r="D1118" s="191"/>
      <c r="E1118" s="191"/>
      <c r="F1118" s="191"/>
      <c r="G1118" s="191"/>
      <c r="H1118" s="191"/>
      <c r="I1118" s="191"/>
      <c r="J1118" s="191"/>
    </row>
    <row r="1119" spans="1:10" s="192" customFormat="1">
      <c r="A1119" s="190"/>
      <c r="B1119" s="191"/>
      <c r="C1119" s="191"/>
      <c r="D1119" s="191"/>
      <c r="E1119" s="191"/>
      <c r="F1119" s="191"/>
      <c r="G1119" s="191"/>
      <c r="H1119" s="191"/>
      <c r="I1119" s="191"/>
      <c r="J1119" s="191"/>
    </row>
    <row r="1120" spans="1:10" s="192" customFormat="1">
      <c r="A1120" s="190"/>
      <c r="B1120" s="191"/>
      <c r="C1120" s="191"/>
      <c r="D1120" s="191"/>
      <c r="E1120" s="191"/>
      <c r="F1120" s="191"/>
      <c r="G1120" s="191"/>
      <c r="H1120" s="191"/>
      <c r="I1120" s="191"/>
      <c r="J1120" s="191"/>
    </row>
    <row r="1121" spans="1:10" s="192" customFormat="1">
      <c r="A1121" s="190"/>
      <c r="B1121" s="191"/>
      <c r="C1121" s="191"/>
      <c r="D1121" s="191"/>
      <c r="E1121" s="191"/>
      <c r="F1121" s="191"/>
      <c r="G1121" s="191"/>
      <c r="H1121" s="191"/>
      <c r="I1121" s="191"/>
      <c r="J1121" s="191"/>
    </row>
    <row r="1122" spans="1:10" s="192" customFormat="1">
      <c r="A1122" s="190"/>
      <c r="B1122" s="191"/>
      <c r="C1122" s="191"/>
      <c r="D1122" s="191"/>
      <c r="E1122" s="191"/>
      <c r="F1122" s="191"/>
      <c r="G1122" s="191"/>
      <c r="H1122" s="191"/>
      <c r="I1122" s="191"/>
      <c r="J1122" s="191"/>
    </row>
    <row r="1123" spans="1:10" s="192" customFormat="1">
      <c r="A1123" s="190"/>
      <c r="B1123" s="191"/>
      <c r="C1123" s="191"/>
      <c r="D1123" s="191"/>
      <c r="E1123" s="191"/>
      <c r="F1123" s="191"/>
      <c r="G1123" s="191"/>
      <c r="H1123" s="191"/>
      <c r="I1123" s="191"/>
      <c r="J1123" s="191"/>
    </row>
    <row r="1124" spans="1:10" s="192" customFormat="1">
      <c r="A1124" s="190"/>
      <c r="B1124" s="191"/>
      <c r="C1124" s="191"/>
      <c r="D1124" s="191"/>
      <c r="E1124" s="191"/>
      <c r="F1124" s="191"/>
      <c r="G1124" s="191"/>
      <c r="H1124" s="191"/>
      <c r="I1124" s="191"/>
      <c r="J1124" s="191"/>
    </row>
    <row r="1125" spans="1:10" s="192" customFormat="1">
      <c r="A1125" s="190"/>
      <c r="B1125" s="191"/>
      <c r="C1125" s="191"/>
      <c r="D1125" s="191"/>
      <c r="E1125" s="191"/>
      <c r="F1125" s="191"/>
      <c r="G1125" s="191"/>
      <c r="H1125" s="191"/>
      <c r="I1125" s="191"/>
      <c r="J1125" s="191"/>
    </row>
    <row r="1126" spans="1:10" s="192" customFormat="1">
      <c r="A1126" s="190"/>
      <c r="B1126" s="191"/>
      <c r="C1126" s="191"/>
      <c r="D1126" s="191"/>
      <c r="E1126" s="191"/>
      <c r="F1126" s="191"/>
      <c r="G1126" s="191"/>
      <c r="H1126" s="191"/>
      <c r="I1126" s="191"/>
      <c r="J1126" s="191"/>
    </row>
    <row r="1127" spans="1:10" s="192" customFormat="1">
      <c r="A1127" s="190"/>
      <c r="B1127" s="191"/>
      <c r="C1127" s="191"/>
      <c r="D1127" s="191"/>
      <c r="E1127" s="191"/>
      <c r="F1127" s="191"/>
      <c r="G1127" s="191"/>
      <c r="H1127" s="191"/>
      <c r="I1127" s="191"/>
      <c r="J1127" s="191"/>
    </row>
    <row r="1128" spans="1:10" s="192" customFormat="1">
      <c r="A1128" s="190"/>
      <c r="B1128" s="191"/>
      <c r="C1128" s="191"/>
      <c r="D1128" s="191"/>
      <c r="E1128" s="191"/>
      <c r="F1128" s="191"/>
      <c r="G1128" s="191"/>
      <c r="H1128" s="191"/>
      <c r="I1128" s="191"/>
      <c r="J1128" s="191"/>
    </row>
    <row r="1129" spans="1:10" s="192" customFormat="1">
      <c r="A1129" s="190"/>
      <c r="B1129" s="191"/>
      <c r="C1129" s="191"/>
      <c r="D1129" s="191"/>
      <c r="E1129" s="191"/>
      <c r="F1129" s="191"/>
      <c r="G1129" s="191"/>
      <c r="H1129" s="191"/>
      <c r="I1129" s="191"/>
      <c r="J1129" s="191"/>
    </row>
    <row r="1130" spans="1:10" s="192" customFormat="1">
      <c r="A1130" s="190"/>
      <c r="B1130" s="191"/>
      <c r="C1130" s="191"/>
      <c r="D1130" s="191"/>
      <c r="E1130" s="191"/>
      <c r="F1130" s="191"/>
      <c r="G1130" s="191"/>
      <c r="H1130" s="191"/>
      <c r="I1130" s="191"/>
      <c r="J1130" s="191"/>
    </row>
    <row r="1131" spans="1:10" s="192" customFormat="1">
      <c r="A1131" s="190"/>
      <c r="B1131" s="191"/>
      <c r="C1131" s="191"/>
      <c r="D1131" s="191"/>
      <c r="E1131" s="191"/>
      <c r="F1131" s="191"/>
      <c r="G1131" s="191"/>
      <c r="H1131" s="191"/>
      <c r="I1131" s="191"/>
      <c r="J1131" s="191"/>
    </row>
    <row r="1132" spans="1:10" s="192" customFormat="1">
      <c r="A1132" s="190"/>
      <c r="B1132" s="191"/>
      <c r="C1132" s="191"/>
      <c r="D1132" s="191"/>
      <c r="E1132" s="191"/>
      <c r="F1132" s="191"/>
      <c r="G1132" s="191"/>
      <c r="H1132" s="191"/>
      <c r="I1132" s="191"/>
      <c r="J1132" s="191"/>
    </row>
    <row r="1133" spans="1:10" s="192" customFormat="1">
      <c r="A1133" s="190"/>
      <c r="B1133" s="191"/>
      <c r="C1133" s="191"/>
      <c r="D1133" s="191"/>
      <c r="E1133" s="191"/>
      <c r="F1133" s="191"/>
      <c r="G1133" s="191"/>
      <c r="H1133" s="191"/>
      <c r="I1133" s="191"/>
      <c r="J1133" s="191"/>
    </row>
    <row r="1134" spans="1:10" s="192" customFormat="1">
      <c r="A1134" s="190"/>
      <c r="B1134" s="191"/>
      <c r="C1134" s="191"/>
      <c r="D1134" s="191"/>
      <c r="E1134" s="191"/>
      <c r="F1134" s="191"/>
      <c r="G1134" s="191"/>
      <c r="H1134" s="191"/>
      <c r="I1134" s="191"/>
      <c r="J1134" s="191"/>
    </row>
    <row r="1135" spans="1:10" s="192" customFormat="1">
      <c r="A1135" s="190"/>
      <c r="B1135" s="191"/>
      <c r="C1135" s="191"/>
      <c r="D1135" s="191"/>
      <c r="E1135" s="191"/>
      <c r="F1135" s="191"/>
      <c r="G1135" s="191"/>
      <c r="H1135" s="191"/>
      <c r="I1135" s="191"/>
      <c r="J1135" s="191"/>
    </row>
    <row r="1136" spans="1:10" s="192" customFormat="1">
      <c r="A1136" s="190"/>
      <c r="B1136" s="191"/>
      <c r="C1136" s="191"/>
      <c r="D1136" s="191"/>
      <c r="E1136" s="191"/>
      <c r="F1136" s="191"/>
      <c r="G1136" s="191"/>
      <c r="H1136" s="191"/>
      <c r="I1136" s="191"/>
      <c r="J1136" s="191"/>
    </row>
    <row r="1137" spans="1:10" s="192" customFormat="1">
      <c r="A1137" s="190"/>
      <c r="B1137" s="191"/>
      <c r="C1137" s="191"/>
      <c r="D1137" s="191"/>
      <c r="E1137" s="191"/>
      <c r="F1137" s="191"/>
      <c r="G1137" s="191"/>
      <c r="H1137" s="191"/>
      <c r="I1137" s="191"/>
      <c r="J1137" s="191"/>
    </row>
    <row r="1138" spans="1:10" s="192" customFormat="1">
      <c r="A1138" s="190"/>
      <c r="B1138" s="191"/>
      <c r="C1138" s="191"/>
      <c r="D1138" s="191"/>
      <c r="E1138" s="191"/>
      <c r="F1138" s="191"/>
      <c r="G1138" s="191"/>
      <c r="H1138" s="191"/>
      <c r="I1138" s="191"/>
      <c r="J1138" s="191"/>
    </row>
    <row r="1139" spans="1:10" s="192" customFormat="1">
      <c r="A1139" s="190"/>
      <c r="B1139" s="191"/>
      <c r="C1139" s="191"/>
      <c r="D1139" s="191"/>
      <c r="E1139" s="191"/>
      <c r="F1139" s="191"/>
      <c r="G1139" s="191"/>
      <c r="H1139" s="191"/>
      <c r="I1139" s="191"/>
      <c r="J1139" s="191"/>
    </row>
    <row r="1140" spans="1:10" s="192" customFormat="1">
      <c r="A1140" s="190"/>
      <c r="B1140" s="191"/>
      <c r="C1140" s="191"/>
      <c r="D1140" s="191"/>
      <c r="E1140" s="191"/>
      <c r="F1140" s="191"/>
      <c r="G1140" s="191"/>
      <c r="H1140" s="191"/>
      <c r="I1140" s="191"/>
      <c r="J1140" s="191"/>
    </row>
    <row r="1141" spans="1:10" s="192" customFormat="1">
      <c r="A1141" s="190"/>
      <c r="B1141" s="191"/>
      <c r="C1141" s="191"/>
      <c r="D1141" s="191"/>
      <c r="E1141" s="191"/>
      <c r="F1141" s="191"/>
      <c r="G1141" s="191"/>
      <c r="H1141" s="191"/>
      <c r="I1141" s="191"/>
      <c r="J1141" s="191"/>
    </row>
    <row r="1142" spans="1:10" s="192" customFormat="1">
      <c r="A1142" s="190"/>
      <c r="B1142" s="191"/>
      <c r="C1142" s="191"/>
      <c r="D1142" s="191"/>
      <c r="E1142" s="191"/>
      <c r="F1142" s="191"/>
      <c r="G1142" s="191"/>
      <c r="H1142" s="191"/>
      <c r="I1142" s="191"/>
      <c r="J1142" s="191"/>
    </row>
    <row r="1143" spans="1:10" s="192" customFormat="1">
      <c r="A1143" s="190"/>
      <c r="B1143" s="191"/>
      <c r="C1143" s="191"/>
      <c r="D1143" s="191"/>
      <c r="E1143" s="191"/>
      <c r="F1143" s="191"/>
      <c r="G1143" s="191"/>
      <c r="H1143" s="191"/>
      <c r="I1143" s="191"/>
      <c r="J1143" s="191"/>
    </row>
    <row r="1144" spans="1:10" s="192" customFormat="1">
      <c r="A1144" s="190"/>
      <c r="B1144" s="191"/>
      <c r="C1144" s="191"/>
      <c r="D1144" s="191"/>
      <c r="E1144" s="191"/>
      <c r="F1144" s="191"/>
      <c r="G1144" s="191"/>
      <c r="H1144" s="191"/>
      <c r="I1144" s="191"/>
      <c r="J1144" s="191"/>
    </row>
    <row r="1145" spans="1:10" s="192" customFormat="1">
      <c r="A1145" s="190"/>
      <c r="B1145" s="191"/>
      <c r="C1145" s="191"/>
      <c r="D1145" s="191"/>
      <c r="E1145" s="191"/>
      <c r="F1145" s="191"/>
      <c r="G1145" s="191"/>
      <c r="H1145" s="191"/>
      <c r="I1145" s="191"/>
      <c r="J1145" s="191"/>
    </row>
    <row r="1146" spans="1:10" s="192" customFormat="1">
      <c r="A1146" s="190"/>
      <c r="B1146" s="191"/>
      <c r="C1146" s="191"/>
      <c r="D1146" s="191"/>
      <c r="E1146" s="191"/>
      <c r="F1146" s="191"/>
      <c r="G1146" s="191"/>
      <c r="H1146" s="191"/>
      <c r="I1146" s="191"/>
      <c r="J1146" s="191"/>
    </row>
    <row r="1147" spans="1:10" s="192" customFormat="1">
      <c r="A1147" s="190"/>
      <c r="B1147" s="191"/>
      <c r="C1147" s="191"/>
      <c r="D1147" s="191"/>
      <c r="E1147" s="191"/>
      <c r="F1147" s="191"/>
      <c r="G1147" s="191"/>
      <c r="H1147" s="191"/>
      <c r="I1147" s="191"/>
      <c r="J1147" s="191"/>
    </row>
    <row r="1148" spans="1:10" s="192" customFormat="1">
      <c r="A1148" s="190"/>
      <c r="B1148" s="191"/>
      <c r="C1148" s="191"/>
      <c r="D1148" s="191"/>
      <c r="E1148" s="191"/>
      <c r="F1148" s="191"/>
      <c r="G1148" s="191"/>
      <c r="H1148" s="191"/>
      <c r="I1148" s="191"/>
      <c r="J1148" s="191"/>
    </row>
    <row r="1149" spans="1:10" s="192" customFormat="1">
      <c r="A1149" s="190"/>
      <c r="B1149" s="191"/>
      <c r="C1149" s="191"/>
      <c r="D1149" s="191"/>
      <c r="E1149" s="191"/>
      <c r="F1149" s="191"/>
      <c r="G1149" s="191"/>
      <c r="H1149" s="191"/>
      <c r="I1149" s="191"/>
      <c r="J1149" s="191"/>
    </row>
    <row r="1150" spans="1:10" s="192" customFormat="1">
      <c r="A1150" s="190"/>
      <c r="B1150" s="191"/>
      <c r="C1150" s="191"/>
      <c r="D1150" s="191"/>
      <c r="E1150" s="191"/>
      <c r="F1150" s="191"/>
      <c r="G1150" s="191"/>
      <c r="H1150" s="191"/>
      <c r="I1150" s="191"/>
      <c r="J1150" s="191"/>
    </row>
    <row r="1151" spans="1:10" s="192" customFormat="1">
      <c r="A1151" s="190"/>
      <c r="B1151" s="191"/>
      <c r="C1151" s="191"/>
      <c r="D1151" s="191"/>
      <c r="E1151" s="191"/>
      <c r="F1151" s="191"/>
      <c r="G1151" s="191"/>
      <c r="H1151" s="191"/>
      <c r="I1151" s="191"/>
      <c r="J1151" s="191"/>
    </row>
    <row r="1152" spans="1:10" s="192" customFormat="1">
      <c r="A1152" s="190"/>
      <c r="B1152" s="191"/>
      <c r="C1152" s="191"/>
      <c r="D1152" s="191"/>
      <c r="E1152" s="191"/>
      <c r="F1152" s="191"/>
      <c r="G1152" s="191"/>
      <c r="H1152" s="191"/>
      <c r="I1152" s="191"/>
      <c r="J1152" s="191"/>
    </row>
    <row r="1153" spans="1:10" s="192" customFormat="1">
      <c r="A1153" s="190"/>
      <c r="B1153" s="191"/>
      <c r="C1153" s="191"/>
      <c r="D1153" s="191"/>
      <c r="E1153" s="191"/>
      <c r="F1153" s="191"/>
      <c r="G1153" s="191"/>
      <c r="H1153" s="191"/>
      <c r="I1153" s="191"/>
      <c r="J1153" s="191"/>
    </row>
    <row r="1154" spans="1:10" s="192" customFormat="1">
      <c r="A1154" s="190"/>
      <c r="B1154" s="191"/>
      <c r="C1154" s="191"/>
      <c r="D1154" s="191"/>
      <c r="E1154" s="191"/>
      <c r="F1154" s="191"/>
      <c r="G1154" s="191"/>
      <c r="H1154" s="191"/>
      <c r="I1154" s="191"/>
      <c r="J1154" s="191"/>
    </row>
    <row r="1155" spans="1:10" s="192" customFormat="1">
      <c r="A1155" s="190"/>
      <c r="B1155" s="191"/>
      <c r="C1155" s="191"/>
      <c r="D1155" s="191"/>
      <c r="E1155" s="191"/>
      <c r="F1155" s="191"/>
      <c r="G1155" s="191"/>
      <c r="H1155" s="191"/>
      <c r="I1155" s="191"/>
      <c r="J1155" s="191"/>
    </row>
    <row r="1156" spans="1:10" s="192" customFormat="1">
      <c r="A1156" s="190"/>
      <c r="B1156" s="191"/>
      <c r="C1156" s="191"/>
      <c r="D1156" s="191"/>
      <c r="E1156" s="191"/>
      <c r="F1156" s="191"/>
      <c r="G1156" s="191"/>
      <c r="H1156" s="191"/>
      <c r="I1156" s="191"/>
      <c r="J1156" s="191"/>
    </row>
    <row r="1157" spans="1:10" s="192" customFormat="1">
      <c r="A1157" s="190"/>
      <c r="B1157" s="191"/>
      <c r="C1157" s="191"/>
      <c r="D1157" s="191"/>
      <c r="E1157" s="191"/>
      <c r="F1157" s="191"/>
      <c r="G1157" s="191"/>
      <c r="H1157" s="191"/>
      <c r="I1157" s="191"/>
      <c r="J1157" s="191"/>
    </row>
    <row r="1158" spans="1:10" s="192" customFormat="1">
      <c r="A1158" s="190"/>
      <c r="B1158" s="191"/>
      <c r="C1158" s="191"/>
      <c r="D1158" s="191"/>
      <c r="E1158" s="191"/>
      <c r="F1158" s="191"/>
      <c r="G1158" s="191"/>
      <c r="H1158" s="191"/>
      <c r="I1158" s="191"/>
      <c r="J1158" s="191"/>
    </row>
    <row r="1159" spans="1:10" s="192" customFormat="1">
      <c r="A1159" s="190"/>
      <c r="B1159" s="191"/>
      <c r="C1159" s="191"/>
      <c r="D1159" s="191"/>
      <c r="E1159" s="191"/>
      <c r="F1159" s="191"/>
      <c r="G1159" s="191"/>
      <c r="H1159" s="191"/>
      <c r="I1159" s="191"/>
      <c r="J1159" s="191"/>
    </row>
    <row r="1160" spans="1:10" s="192" customFormat="1">
      <c r="A1160" s="190"/>
      <c r="B1160" s="191"/>
      <c r="C1160" s="191"/>
      <c r="D1160" s="191"/>
      <c r="E1160" s="191"/>
      <c r="F1160" s="191"/>
      <c r="G1160" s="191"/>
      <c r="H1160" s="191"/>
      <c r="I1160" s="191"/>
      <c r="J1160" s="191"/>
    </row>
    <row r="1161" spans="1:10" s="192" customFormat="1">
      <c r="A1161" s="190"/>
      <c r="B1161" s="191"/>
      <c r="C1161" s="191"/>
      <c r="D1161" s="191"/>
      <c r="E1161" s="191"/>
      <c r="F1161" s="191"/>
      <c r="G1161" s="191"/>
      <c r="H1161" s="191"/>
      <c r="I1161" s="191"/>
      <c r="J1161" s="191"/>
    </row>
    <row r="1162" spans="1:10" s="192" customFormat="1">
      <c r="A1162" s="190"/>
      <c r="B1162" s="191"/>
      <c r="C1162" s="191"/>
      <c r="D1162" s="191"/>
      <c r="E1162" s="191"/>
      <c r="F1162" s="191"/>
      <c r="G1162" s="191"/>
      <c r="H1162" s="191"/>
      <c r="I1162" s="191"/>
      <c r="J1162" s="191"/>
    </row>
    <row r="1163" spans="1:10" s="192" customFormat="1">
      <c r="A1163" s="190"/>
      <c r="B1163" s="191"/>
      <c r="C1163" s="191"/>
      <c r="D1163" s="191"/>
      <c r="E1163" s="191"/>
      <c r="F1163" s="191"/>
      <c r="G1163" s="191"/>
      <c r="H1163" s="191"/>
      <c r="I1163" s="191"/>
      <c r="J1163" s="191"/>
    </row>
    <row r="1164" spans="1:10" s="192" customFormat="1">
      <c r="A1164" s="190"/>
      <c r="B1164" s="191"/>
      <c r="C1164" s="191"/>
      <c r="D1164" s="191"/>
      <c r="E1164" s="191"/>
      <c r="F1164" s="191"/>
      <c r="G1164" s="191"/>
      <c r="H1164" s="191"/>
      <c r="I1164" s="191"/>
      <c r="J1164" s="191"/>
    </row>
    <row r="1165" spans="1:10" s="192" customFormat="1">
      <c r="A1165" s="190"/>
      <c r="B1165" s="191"/>
      <c r="C1165" s="191"/>
      <c r="D1165" s="191"/>
      <c r="E1165" s="191"/>
      <c r="F1165" s="191"/>
      <c r="G1165" s="191"/>
      <c r="H1165" s="191"/>
      <c r="I1165" s="191"/>
      <c r="J1165" s="191"/>
    </row>
    <row r="1166" spans="1:10" s="192" customFormat="1">
      <c r="A1166" s="190"/>
      <c r="B1166" s="191"/>
      <c r="C1166" s="191"/>
      <c r="D1166" s="191"/>
      <c r="E1166" s="191"/>
      <c r="F1166" s="191"/>
      <c r="G1166" s="191"/>
      <c r="H1166" s="191"/>
      <c r="I1166" s="191"/>
      <c r="J1166" s="191"/>
    </row>
    <row r="1167" spans="1:10" s="192" customFormat="1">
      <c r="A1167" s="190"/>
      <c r="B1167" s="191"/>
      <c r="C1167" s="191"/>
      <c r="D1167" s="191"/>
      <c r="E1167" s="191"/>
      <c r="F1167" s="191"/>
      <c r="G1167" s="191"/>
      <c r="H1167" s="191"/>
      <c r="I1167" s="191"/>
      <c r="J1167" s="191"/>
    </row>
    <row r="1168" spans="1:10" s="192" customFormat="1">
      <c r="A1168" s="190"/>
      <c r="B1168" s="191"/>
      <c r="C1168" s="191"/>
      <c r="D1168" s="191"/>
      <c r="E1168" s="191"/>
      <c r="F1168" s="191"/>
      <c r="G1168" s="191"/>
      <c r="H1168" s="191"/>
      <c r="I1168" s="191"/>
      <c r="J1168" s="191"/>
    </row>
    <row r="1169" spans="1:10" s="192" customFormat="1">
      <c r="A1169" s="190"/>
      <c r="B1169" s="191"/>
      <c r="C1169" s="191"/>
      <c r="D1169" s="191"/>
      <c r="E1169" s="191"/>
      <c r="F1169" s="191"/>
      <c r="G1169" s="191"/>
      <c r="H1169" s="191"/>
      <c r="I1169" s="191"/>
      <c r="J1169" s="191"/>
    </row>
    <row r="1170" spans="1:10" s="192" customFormat="1">
      <c r="A1170" s="190"/>
      <c r="B1170" s="191"/>
      <c r="C1170" s="191"/>
      <c r="D1170" s="191"/>
      <c r="E1170" s="191"/>
      <c r="F1170" s="191"/>
      <c r="G1170" s="191"/>
      <c r="H1170" s="191"/>
      <c r="I1170" s="191"/>
      <c r="J1170" s="191"/>
    </row>
    <row r="1171" spans="1:10" s="192" customFormat="1">
      <c r="A1171" s="190"/>
      <c r="B1171" s="191"/>
      <c r="C1171" s="191"/>
      <c r="D1171" s="191"/>
      <c r="E1171" s="191"/>
      <c r="F1171" s="191"/>
      <c r="G1171" s="191"/>
      <c r="H1171" s="191"/>
      <c r="I1171" s="191"/>
      <c r="J1171" s="191"/>
    </row>
    <row r="1172" spans="1:10" s="192" customFormat="1">
      <c r="A1172" s="190"/>
      <c r="B1172" s="191"/>
      <c r="C1172" s="191"/>
      <c r="D1172" s="191"/>
      <c r="E1172" s="191"/>
      <c r="F1172" s="191"/>
      <c r="G1172" s="191"/>
      <c r="H1172" s="191"/>
      <c r="I1172" s="191"/>
      <c r="J1172" s="191"/>
    </row>
    <row r="1173" spans="1:10" s="192" customFormat="1">
      <c r="A1173" s="190"/>
      <c r="B1173" s="191"/>
      <c r="C1173" s="191"/>
      <c r="D1173" s="191"/>
      <c r="E1173" s="191"/>
      <c r="F1173" s="191"/>
      <c r="G1173" s="191"/>
      <c r="H1173" s="191"/>
      <c r="I1173" s="191"/>
      <c r="J1173" s="191"/>
    </row>
    <row r="1174" spans="1:10" s="192" customFormat="1">
      <c r="A1174" s="190"/>
      <c r="B1174" s="191"/>
      <c r="C1174" s="191"/>
      <c r="D1174" s="191"/>
      <c r="E1174" s="191"/>
      <c r="F1174" s="191"/>
      <c r="G1174" s="191"/>
      <c r="H1174" s="191"/>
      <c r="I1174" s="191"/>
      <c r="J1174" s="191"/>
    </row>
    <row r="1175" spans="1:10" s="192" customFormat="1">
      <c r="A1175" s="190"/>
      <c r="B1175" s="191"/>
      <c r="C1175" s="191"/>
      <c r="D1175" s="191"/>
      <c r="E1175" s="191"/>
      <c r="F1175" s="191"/>
      <c r="G1175" s="191"/>
      <c r="H1175" s="191"/>
      <c r="I1175" s="191"/>
      <c r="J1175" s="191"/>
    </row>
    <row r="1176" spans="1:10" s="192" customFormat="1">
      <c r="A1176" s="190"/>
      <c r="B1176" s="191"/>
      <c r="C1176" s="191"/>
      <c r="D1176" s="191"/>
      <c r="E1176" s="191"/>
      <c r="F1176" s="191"/>
      <c r="G1176" s="191"/>
      <c r="H1176" s="191"/>
      <c r="I1176" s="191"/>
      <c r="J1176" s="191"/>
    </row>
    <row r="1177" spans="1:10" s="192" customFormat="1">
      <c r="A1177" s="190"/>
      <c r="B1177" s="191"/>
      <c r="C1177" s="191"/>
      <c r="D1177" s="191"/>
      <c r="E1177" s="191"/>
      <c r="F1177" s="191"/>
      <c r="G1177" s="191"/>
      <c r="H1177" s="191"/>
      <c r="I1177" s="191"/>
      <c r="J1177" s="191"/>
    </row>
    <row r="1178" spans="1:10" s="192" customFormat="1">
      <c r="A1178" s="190"/>
      <c r="B1178" s="191"/>
      <c r="C1178" s="191"/>
      <c r="D1178" s="191"/>
      <c r="E1178" s="191"/>
      <c r="F1178" s="191"/>
      <c r="G1178" s="191"/>
      <c r="H1178" s="191"/>
      <c r="I1178" s="191"/>
      <c r="J1178" s="191"/>
    </row>
    <row r="1179" spans="1:10" s="192" customFormat="1">
      <c r="A1179" s="190"/>
      <c r="B1179" s="191"/>
      <c r="C1179" s="191"/>
      <c r="D1179" s="191"/>
      <c r="E1179" s="191"/>
      <c r="F1179" s="191"/>
      <c r="G1179" s="191"/>
      <c r="H1179" s="191"/>
      <c r="I1179" s="191"/>
      <c r="J1179" s="191"/>
    </row>
    <row r="1180" spans="1:10" s="192" customFormat="1">
      <c r="A1180" s="190"/>
      <c r="B1180" s="191"/>
      <c r="C1180" s="191"/>
      <c r="D1180" s="191"/>
      <c r="E1180" s="191"/>
      <c r="F1180" s="191"/>
      <c r="G1180" s="191"/>
      <c r="H1180" s="191"/>
      <c r="I1180" s="191"/>
      <c r="J1180" s="191"/>
    </row>
    <row r="1181" spans="1:10" s="192" customFormat="1">
      <c r="A1181" s="190"/>
      <c r="B1181" s="191"/>
      <c r="C1181" s="191"/>
      <c r="D1181" s="191"/>
      <c r="E1181" s="191"/>
      <c r="F1181" s="191"/>
      <c r="G1181" s="191"/>
      <c r="H1181" s="191"/>
      <c r="I1181" s="191"/>
      <c r="J1181" s="191"/>
    </row>
    <row r="1182" spans="1:10" s="192" customFormat="1">
      <c r="A1182" s="190"/>
      <c r="B1182" s="191"/>
      <c r="C1182" s="191"/>
      <c r="D1182" s="191"/>
      <c r="E1182" s="191"/>
      <c r="F1182" s="191"/>
      <c r="G1182" s="191"/>
      <c r="H1182" s="191"/>
      <c r="I1182" s="191"/>
      <c r="J1182" s="191"/>
    </row>
    <row r="1183" spans="1:10" s="192" customFormat="1">
      <c r="A1183" s="190"/>
      <c r="B1183" s="191"/>
      <c r="C1183" s="191"/>
      <c r="D1183" s="191"/>
      <c r="E1183" s="191"/>
      <c r="F1183" s="191"/>
      <c r="G1183" s="191"/>
      <c r="H1183" s="191"/>
      <c r="I1183" s="191"/>
      <c r="J1183" s="191"/>
    </row>
    <row r="1184" spans="1:10" s="192" customFormat="1">
      <c r="A1184" s="190"/>
      <c r="B1184" s="191"/>
      <c r="C1184" s="191"/>
      <c r="D1184" s="191"/>
      <c r="E1184" s="191"/>
      <c r="F1184" s="191"/>
      <c r="G1184" s="191"/>
      <c r="H1184" s="191"/>
      <c r="I1184" s="191"/>
      <c r="J1184" s="191"/>
    </row>
    <row r="1185" spans="1:10" s="192" customFormat="1">
      <c r="A1185" s="190"/>
      <c r="B1185" s="191"/>
      <c r="C1185" s="191"/>
      <c r="D1185" s="191"/>
      <c r="E1185" s="191"/>
      <c r="F1185" s="191"/>
      <c r="G1185" s="191"/>
      <c r="H1185" s="191"/>
      <c r="I1185" s="191"/>
      <c r="J1185" s="191"/>
    </row>
    <row r="1186" spans="1:10" s="192" customFormat="1">
      <c r="A1186" s="190"/>
      <c r="B1186" s="191"/>
      <c r="C1186" s="191"/>
      <c r="D1186" s="191"/>
      <c r="E1186" s="191"/>
      <c r="F1186" s="191"/>
      <c r="G1186" s="191"/>
      <c r="H1186" s="191"/>
      <c r="I1186" s="191"/>
      <c r="J1186" s="191"/>
    </row>
    <row r="1187" spans="1:10" s="192" customFormat="1">
      <c r="A1187" s="190"/>
      <c r="B1187" s="191"/>
      <c r="C1187" s="191"/>
      <c r="D1187" s="191"/>
      <c r="E1187" s="191"/>
      <c r="F1187" s="191"/>
      <c r="G1187" s="191"/>
      <c r="H1187" s="191"/>
      <c r="I1187" s="191"/>
      <c r="J1187" s="191"/>
    </row>
    <row r="1188" spans="1:10" s="192" customFormat="1">
      <c r="A1188" s="190"/>
      <c r="B1188" s="191"/>
      <c r="C1188" s="191"/>
      <c r="D1188" s="191"/>
      <c r="E1188" s="191"/>
      <c r="F1188" s="191"/>
      <c r="G1188" s="191"/>
      <c r="H1188" s="191"/>
      <c r="I1188" s="191"/>
      <c r="J1188" s="191"/>
    </row>
    <row r="1189" spans="1:10" s="192" customFormat="1">
      <c r="A1189" s="190"/>
      <c r="B1189" s="191"/>
      <c r="C1189" s="191"/>
      <c r="D1189" s="191"/>
      <c r="E1189" s="191"/>
      <c r="F1189" s="191"/>
      <c r="G1189" s="191"/>
      <c r="H1189" s="191"/>
      <c r="I1189" s="191"/>
      <c r="J1189" s="191"/>
    </row>
    <row r="1190" spans="1:10" s="192" customFormat="1">
      <c r="A1190" s="190"/>
      <c r="B1190" s="191"/>
      <c r="C1190" s="191"/>
      <c r="D1190" s="191"/>
      <c r="E1190" s="191"/>
      <c r="F1190" s="191"/>
      <c r="G1190" s="191"/>
      <c r="H1190" s="191"/>
      <c r="I1190" s="191"/>
      <c r="J1190" s="191"/>
    </row>
    <row r="1191" spans="1:10" s="192" customFormat="1">
      <c r="A1191" s="190"/>
      <c r="B1191" s="191"/>
      <c r="C1191" s="191"/>
      <c r="D1191" s="191"/>
      <c r="E1191" s="191"/>
      <c r="F1191" s="191"/>
      <c r="G1191" s="191"/>
      <c r="H1191" s="191"/>
      <c r="I1191" s="191"/>
      <c r="J1191" s="191"/>
    </row>
    <row r="1192" spans="1:10" s="192" customFormat="1">
      <c r="A1192" s="190"/>
      <c r="B1192" s="191"/>
      <c r="C1192" s="191"/>
      <c r="D1192" s="191"/>
      <c r="E1192" s="191"/>
      <c r="F1192" s="191"/>
      <c r="G1192" s="191"/>
      <c r="H1192" s="191"/>
      <c r="I1192" s="191"/>
      <c r="J1192" s="191"/>
    </row>
    <row r="1193" spans="1:10" s="192" customFormat="1">
      <c r="A1193" s="190"/>
      <c r="B1193" s="191"/>
      <c r="C1193" s="191"/>
      <c r="D1193" s="191"/>
      <c r="E1193" s="191"/>
      <c r="F1193" s="191"/>
      <c r="G1193" s="191"/>
      <c r="H1193" s="191"/>
      <c r="I1193" s="191"/>
      <c r="J1193" s="191"/>
    </row>
    <row r="1194" spans="1:10" s="192" customFormat="1">
      <c r="A1194" s="190"/>
      <c r="B1194" s="191"/>
      <c r="C1194" s="191"/>
      <c r="D1194" s="191"/>
      <c r="E1194" s="191"/>
      <c r="F1194" s="191"/>
      <c r="G1194" s="191"/>
      <c r="H1194" s="191"/>
      <c r="I1194" s="191"/>
      <c r="J1194" s="191"/>
    </row>
    <row r="1195" spans="1:10" s="192" customFormat="1">
      <c r="A1195" s="190"/>
      <c r="B1195" s="191"/>
      <c r="C1195" s="191"/>
      <c r="D1195" s="191"/>
      <c r="E1195" s="191"/>
      <c r="F1195" s="191"/>
      <c r="G1195" s="191"/>
      <c r="H1195" s="191"/>
      <c r="I1195" s="191"/>
      <c r="J1195" s="191"/>
    </row>
    <row r="1196" spans="1:10" s="192" customFormat="1">
      <c r="A1196" s="190"/>
      <c r="B1196" s="191"/>
      <c r="C1196" s="191"/>
      <c r="D1196" s="191"/>
      <c r="E1196" s="191"/>
      <c r="F1196" s="191"/>
      <c r="G1196" s="191"/>
      <c r="H1196" s="191"/>
      <c r="I1196" s="191"/>
      <c r="J1196" s="191"/>
    </row>
    <row r="1197" spans="1:10" s="192" customFormat="1">
      <c r="A1197" s="190"/>
      <c r="B1197" s="191"/>
      <c r="C1197" s="191"/>
      <c r="D1197" s="191"/>
      <c r="E1197" s="191"/>
      <c r="F1197" s="191"/>
      <c r="G1197" s="191"/>
      <c r="H1197" s="191"/>
      <c r="I1197" s="191"/>
      <c r="J1197" s="191"/>
    </row>
    <row r="1198" spans="1:10" s="192" customFormat="1">
      <c r="A1198" s="190"/>
      <c r="B1198" s="191"/>
      <c r="C1198" s="191"/>
      <c r="D1198" s="191"/>
      <c r="E1198" s="191"/>
      <c r="F1198" s="191"/>
      <c r="G1198" s="191"/>
      <c r="H1198" s="191"/>
      <c r="I1198" s="191"/>
      <c r="J1198" s="191"/>
    </row>
    <row r="1199" spans="1:10" s="192" customFormat="1">
      <c r="A1199" s="190"/>
      <c r="B1199" s="191"/>
      <c r="C1199" s="191"/>
      <c r="D1199" s="191"/>
      <c r="E1199" s="191"/>
      <c r="F1199" s="191"/>
      <c r="G1199" s="191"/>
      <c r="H1199" s="191"/>
      <c r="I1199" s="191"/>
      <c r="J1199" s="191"/>
    </row>
    <row r="1200" spans="1:10" s="192" customFormat="1">
      <c r="A1200" s="190"/>
      <c r="B1200" s="191"/>
      <c r="C1200" s="191"/>
      <c r="D1200" s="191"/>
      <c r="E1200" s="191"/>
      <c r="F1200" s="191"/>
      <c r="G1200" s="191"/>
      <c r="H1200" s="191"/>
      <c r="I1200" s="191"/>
      <c r="J1200" s="191"/>
    </row>
    <row r="1201" spans="1:10" s="192" customFormat="1">
      <c r="A1201" s="190"/>
      <c r="B1201" s="191"/>
      <c r="C1201" s="191"/>
      <c r="D1201" s="191"/>
      <c r="E1201" s="191"/>
      <c r="F1201" s="191"/>
      <c r="G1201" s="191"/>
      <c r="H1201" s="191"/>
      <c r="I1201" s="191"/>
      <c r="J1201" s="191"/>
    </row>
    <row r="1202" spans="1:10" s="192" customFormat="1">
      <c r="A1202" s="190"/>
      <c r="B1202" s="191"/>
      <c r="C1202" s="191"/>
      <c r="D1202" s="191"/>
      <c r="E1202" s="191"/>
      <c r="F1202" s="191"/>
      <c r="G1202" s="191"/>
      <c r="H1202" s="191"/>
      <c r="I1202" s="191"/>
      <c r="J1202" s="191"/>
    </row>
    <row r="1203" spans="1:10" s="192" customFormat="1">
      <c r="A1203" s="190"/>
      <c r="B1203" s="191"/>
      <c r="C1203" s="191"/>
      <c r="D1203" s="191"/>
      <c r="E1203" s="191"/>
      <c r="F1203" s="191"/>
      <c r="G1203" s="191"/>
      <c r="H1203" s="191"/>
      <c r="I1203" s="191"/>
      <c r="J1203" s="191"/>
    </row>
    <row r="1204" spans="1:10" s="192" customFormat="1">
      <c r="A1204" s="190"/>
      <c r="B1204" s="191"/>
      <c r="C1204" s="191"/>
      <c r="D1204" s="191"/>
      <c r="E1204" s="191"/>
      <c r="F1204" s="191"/>
      <c r="G1204" s="191"/>
      <c r="H1204" s="191"/>
      <c r="I1204" s="191"/>
      <c r="J1204" s="191"/>
    </row>
    <row r="1205" spans="1:10" s="192" customFormat="1">
      <c r="A1205" s="190"/>
      <c r="B1205" s="191"/>
      <c r="C1205" s="191"/>
      <c r="D1205" s="191"/>
      <c r="E1205" s="191"/>
      <c r="F1205" s="191"/>
      <c r="G1205" s="191"/>
      <c r="H1205" s="191"/>
      <c r="I1205" s="191"/>
      <c r="J1205" s="191"/>
    </row>
    <row r="1206" spans="1:10" s="192" customFormat="1">
      <c r="A1206" s="190"/>
      <c r="B1206" s="191"/>
      <c r="C1206" s="191"/>
      <c r="D1206" s="191"/>
      <c r="E1206" s="191"/>
      <c r="F1206" s="191"/>
      <c r="G1206" s="191"/>
      <c r="H1206" s="191"/>
      <c r="I1206" s="191"/>
      <c r="J1206" s="191"/>
    </row>
    <row r="1207" spans="1:10" s="192" customFormat="1">
      <c r="A1207" s="190"/>
      <c r="B1207" s="191"/>
      <c r="C1207" s="191"/>
      <c r="D1207" s="191"/>
      <c r="E1207" s="191"/>
      <c r="F1207" s="191"/>
      <c r="G1207" s="191"/>
      <c r="H1207" s="191"/>
      <c r="I1207" s="191"/>
      <c r="J1207" s="191"/>
    </row>
    <row r="1208" spans="1:10" s="192" customFormat="1">
      <c r="A1208" s="190"/>
      <c r="B1208" s="191"/>
      <c r="C1208" s="191"/>
      <c r="D1208" s="191"/>
      <c r="E1208" s="191"/>
      <c r="F1208" s="191"/>
      <c r="G1208" s="191"/>
      <c r="H1208" s="191"/>
      <c r="I1208" s="191"/>
      <c r="J1208" s="191"/>
    </row>
    <row r="1209" spans="1:10" s="192" customFormat="1">
      <c r="A1209" s="190"/>
      <c r="B1209" s="191"/>
      <c r="C1209" s="191"/>
      <c r="D1209" s="191"/>
      <c r="E1209" s="191"/>
      <c r="F1209" s="191"/>
      <c r="G1209" s="191"/>
      <c r="H1209" s="191"/>
      <c r="I1209" s="191"/>
      <c r="J1209" s="191"/>
    </row>
    <row r="1210" spans="1:10" s="192" customFormat="1">
      <c r="A1210" s="190"/>
      <c r="B1210" s="191"/>
      <c r="C1210" s="191"/>
      <c r="D1210" s="191"/>
      <c r="E1210" s="191"/>
      <c r="F1210" s="191"/>
      <c r="G1210" s="191"/>
      <c r="H1210" s="191"/>
      <c r="I1210" s="191"/>
      <c r="J1210" s="191"/>
    </row>
    <row r="1211" spans="1:10" s="192" customFormat="1">
      <c r="A1211" s="190"/>
      <c r="B1211" s="191"/>
      <c r="C1211" s="191"/>
      <c r="D1211" s="191"/>
      <c r="E1211" s="191"/>
      <c r="F1211" s="191"/>
      <c r="G1211" s="191"/>
      <c r="H1211" s="191"/>
      <c r="I1211" s="191"/>
      <c r="J1211" s="191"/>
    </row>
    <row r="1212" spans="1:10" s="192" customFormat="1">
      <c r="A1212" s="190"/>
      <c r="B1212" s="191"/>
      <c r="C1212" s="191"/>
      <c r="D1212" s="191"/>
      <c r="E1212" s="191"/>
      <c r="F1212" s="191"/>
      <c r="G1212" s="191"/>
      <c r="H1212" s="191"/>
      <c r="I1212" s="191"/>
      <c r="J1212" s="191"/>
    </row>
    <row r="1213" spans="1:10" s="192" customFormat="1">
      <c r="A1213" s="190"/>
      <c r="B1213" s="191"/>
      <c r="C1213" s="191"/>
      <c r="D1213" s="191"/>
      <c r="E1213" s="191"/>
      <c r="F1213" s="191"/>
      <c r="G1213" s="191"/>
      <c r="H1213" s="191"/>
      <c r="I1213" s="191"/>
      <c r="J1213" s="191"/>
    </row>
    <row r="1214" spans="1:10" s="192" customFormat="1">
      <c r="A1214" s="190"/>
      <c r="B1214" s="191"/>
      <c r="C1214" s="191"/>
      <c r="D1214" s="191"/>
      <c r="E1214" s="191"/>
      <c r="F1214" s="191"/>
      <c r="G1214" s="191"/>
      <c r="H1214" s="191"/>
      <c r="I1214" s="191"/>
      <c r="J1214" s="191"/>
    </row>
    <row r="1215" spans="1:10" s="192" customFormat="1">
      <c r="A1215" s="190"/>
      <c r="B1215" s="191"/>
      <c r="C1215" s="191"/>
      <c r="D1215" s="191"/>
      <c r="E1215" s="191"/>
      <c r="F1215" s="191"/>
      <c r="G1215" s="191"/>
      <c r="H1215" s="191"/>
      <c r="I1215" s="191"/>
      <c r="J1215" s="191"/>
    </row>
    <row r="1216" spans="1:10" s="192" customFormat="1">
      <c r="A1216" s="190"/>
      <c r="B1216" s="191"/>
      <c r="C1216" s="191"/>
      <c r="D1216" s="191"/>
      <c r="E1216" s="191"/>
      <c r="F1216" s="191"/>
      <c r="G1216" s="191"/>
      <c r="H1216" s="191"/>
      <c r="I1216" s="191"/>
      <c r="J1216" s="191"/>
    </row>
    <row r="1217" spans="1:10" s="192" customFormat="1">
      <c r="A1217" s="190"/>
      <c r="B1217" s="191"/>
      <c r="C1217" s="191"/>
      <c r="D1217" s="191"/>
      <c r="E1217" s="191"/>
      <c r="F1217" s="191"/>
      <c r="G1217" s="191"/>
      <c r="H1217" s="191"/>
      <c r="I1217" s="191"/>
      <c r="J1217" s="191"/>
    </row>
    <row r="1218" spans="1:10" s="192" customFormat="1">
      <c r="A1218" s="190"/>
      <c r="B1218" s="191"/>
      <c r="C1218" s="191"/>
      <c r="D1218" s="191"/>
      <c r="E1218" s="191"/>
      <c r="F1218" s="191"/>
      <c r="G1218" s="191"/>
      <c r="H1218" s="191"/>
      <c r="I1218" s="191"/>
      <c r="J1218" s="191"/>
    </row>
    <row r="1219" spans="1:10" s="192" customFormat="1">
      <c r="A1219" s="190"/>
      <c r="B1219" s="191"/>
      <c r="C1219" s="191"/>
      <c r="D1219" s="191"/>
      <c r="E1219" s="191"/>
      <c r="F1219" s="191"/>
      <c r="G1219" s="191"/>
      <c r="H1219" s="191"/>
      <c r="I1219" s="191"/>
      <c r="J1219" s="191"/>
    </row>
    <row r="1220" spans="1:10" s="192" customFormat="1">
      <c r="A1220" s="190"/>
      <c r="B1220" s="191"/>
      <c r="C1220" s="191"/>
      <c r="D1220" s="191"/>
      <c r="E1220" s="191"/>
      <c r="F1220" s="191"/>
      <c r="G1220" s="191"/>
      <c r="H1220" s="191"/>
      <c r="I1220" s="191"/>
      <c r="J1220" s="191"/>
    </row>
    <row r="1221" spans="1:10" s="192" customFormat="1">
      <c r="A1221" s="190"/>
      <c r="B1221" s="191"/>
      <c r="C1221" s="191"/>
      <c r="D1221" s="191"/>
      <c r="E1221" s="191"/>
      <c r="F1221" s="191"/>
      <c r="G1221" s="191"/>
      <c r="H1221" s="191"/>
      <c r="I1221" s="191"/>
      <c r="J1221" s="191"/>
    </row>
    <row r="1222" spans="1:10" s="192" customFormat="1">
      <c r="A1222" s="190"/>
      <c r="B1222" s="191"/>
      <c r="C1222" s="191"/>
      <c r="D1222" s="191"/>
      <c r="E1222" s="191"/>
      <c r="F1222" s="191"/>
      <c r="G1222" s="191"/>
      <c r="H1222" s="191"/>
      <c r="I1222" s="191"/>
      <c r="J1222" s="191"/>
    </row>
    <row r="1223" spans="1:10" s="192" customFormat="1">
      <c r="A1223" s="190"/>
      <c r="B1223" s="191"/>
      <c r="C1223" s="191"/>
      <c r="D1223" s="191"/>
      <c r="E1223" s="191"/>
      <c r="F1223" s="191"/>
      <c r="G1223" s="191"/>
      <c r="H1223" s="191"/>
      <c r="I1223" s="191"/>
      <c r="J1223" s="191"/>
    </row>
    <row r="1224" spans="1:10" s="192" customFormat="1">
      <c r="A1224" s="190"/>
      <c r="B1224" s="191"/>
      <c r="C1224" s="191"/>
      <c r="D1224" s="191"/>
      <c r="E1224" s="191"/>
      <c r="F1224" s="191"/>
      <c r="G1224" s="191"/>
      <c r="H1224" s="191"/>
      <c r="I1224" s="191"/>
      <c r="J1224" s="191"/>
    </row>
    <row r="1225" spans="1:10" s="192" customFormat="1">
      <c r="A1225" s="190"/>
      <c r="B1225" s="191"/>
      <c r="C1225" s="191"/>
      <c r="D1225" s="191"/>
      <c r="E1225" s="191"/>
      <c r="F1225" s="191"/>
      <c r="G1225" s="191"/>
      <c r="H1225" s="191"/>
      <c r="I1225" s="191"/>
      <c r="J1225" s="191"/>
    </row>
    <row r="1226" spans="1:10" s="192" customFormat="1">
      <c r="A1226" s="190"/>
      <c r="B1226" s="191"/>
      <c r="C1226" s="191"/>
      <c r="D1226" s="191"/>
      <c r="E1226" s="191"/>
      <c r="F1226" s="191"/>
      <c r="G1226" s="191"/>
      <c r="H1226" s="191"/>
      <c r="I1226" s="191"/>
      <c r="J1226" s="191"/>
    </row>
    <row r="1227" spans="1:10" s="192" customFormat="1">
      <c r="A1227" s="190"/>
      <c r="B1227" s="191"/>
      <c r="C1227" s="191"/>
      <c r="D1227" s="191"/>
      <c r="E1227" s="191"/>
      <c r="F1227" s="191"/>
      <c r="G1227" s="191"/>
      <c r="H1227" s="191"/>
      <c r="I1227" s="191"/>
      <c r="J1227" s="191"/>
    </row>
    <row r="1228" spans="1:10" s="192" customFormat="1">
      <c r="A1228" s="190"/>
      <c r="B1228" s="191"/>
      <c r="C1228" s="191"/>
      <c r="D1228" s="191"/>
      <c r="E1228" s="191"/>
      <c r="F1228" s="191"/>
      <c r="G1228" s="191"/>
      <c r="H1228" s="191"/>
      <c r="I1228" s="191"/>
      <c r="J1228" s="191"/>
    </row>
    <row r="1229" spans="1:10" s="192" customFormat="1">
      <c r="A1229" s="190"/>
      <c r="B1229" s="191"/>
      <c r="C1229" s="191"/>
      <c r="D1229" s="191"/>
      <c r="E1229" s="191"/>
      <c r="F1229" s="191"/>
      <c r="G1229" s="191"/>
      <c r="H1229" s="191"/>
      <c r="I1229" s="191"/>
      <c r="J1229" s="191"/>
    </row>
    <row r="1230" spans="1:10" s="192" customFormat="1">
      <c r="A1230" s="190"/>
      <c r="B1230" s="191"/>
      <c r="C1230" s="191"/>
      <c r="D1230" s="191"/>
      <c r="E1230" s="191"/>
      <c r="F1230" s="191"/>
      <c r="G1230" s="191"/>
      <c r="H1230" s="191"/>
      <c r="I1230" s="191"/>
      <c r="J1230" s="191"/>
    </row>
    <row r="1231" spans="1:10" s="192" customFormat="1">
      <c r="A1231" s="190"/>
      <c r="B1231" s="191"/>
      <c r="C1231" s="191"/>
      <c r="D1231" s="191"/>
      <c r="E1231" s="191"/>
      <c r="F1231" s="191"/>
      <c r="G1231" s="191"/>
      <c r="H1231" s="191"/>
      <c r="I1231" s="191"/>
      <c r="J1231" s="191"/>
    </row>
    <row r="1232" spans="1:10" s="192" customFormat="1">
      <c r="A1232" s="190"/>
      <c r="B1232" s="191"/>
      <c r="C1232" s="191"/>
      <c r="D1232" s="191"/>
      <c r="E1232" s="191"/>
      <c r="F1232" s="191"/>
      <c r="G1232" s="191"/>
      <c r="H1232" s="191"/>
      <c r="I1232" s="191"/>
      <c r="J1232" s="191"/>
    </row>
    <row r="1233" spans="1:10" s="192" customFormat="1">
      <c r="A1233" s="190"/>
      <c r="B1233" s="191"/>
      <c r="C1233" s="191"/>
      <c r="D1233" s="191"/>
      <c r="E1233" s="191"/>
      <c r="F1233" s="191"/>
      <c r="G1233" s="191"/>
      <c r="H1233" s="191"/>
      <c r="I1233" s="191"/>
      <c r="J1233" s="191"/>
    </row>
    <row r="1234" spans="1:10" s="192" customFormat="1">
      <c r="A1234" s="190"/>
      <c r="B1234" s="191"/>
      <c r="C1234" s="191"/>
      <c r="D1234" s="191"/>
      <c r="E1234" s="191"/>
      <c r="F1234" s="191"/>
      <c r="G1234" s="191"/>
      <c r="H1234" s="191"/>
      <c r="I1234" s="191"/>
      <c r="J1234" s="191"/>
    </row>
    <row r="1235" spans="1:10" s="192" customFormat="1">
      <c r="A1235" s="190"/>
      <c r="B1235" s="191"/>
      <c r="C1235" s="191"/>
      <c r="D1235" s="191"/>
      <c r="E1235" s="191"/>
      <c r="F1235" s="191"/>
      <c r="G1235" s="191"/>
      <c r="H1235" s="191"/>
      <c r="I1235" s="191"/>
      <c r="J1235" s="191"/>
    </row>
    <row r="1236" spans="1:10" s="192" customFormat="1">
      <c r="A1236" s="190"/>
      <c r="B1236" s="191"/>
      <c r="C1236" s="191"/>
      <c r="D1236" s="191"/>
      <c r="E1236" s="191"/>
      <c r="F1236" s="191"/>
      <c r="G1236" s="191"/>
      <c r="H1236" s="191"/>
      <c r="I1236" s="191"/>
      <c r="J1236" s="191"/>
    </row>
    <row r="1237" spans="1:10" s="192" customFormat="1">
      <c r="A1237" s="190"/>
      <c r="B1237" s="191"/>
      <c r="C1237" s="191"/>
      <c r="D1237" s="191"/>
      <c r="E1237" s="191"/>
      <c r="F1237" s="191"/>
      <c r="G1237" s="191"/>
      <c r="H1237" s="191"/>
      <c r="I1237" s="191"/>
      <c r="J1237" s="191"/>
    </row>
    <row r="1238" spans="1:10" s="192" customFormat="1">
      <c r="A1238" s="190"/>
      <c r="B1238" s="191"/>
      <c r="C1238" s="191"/>
      <c r="D1238" s="191"/>
      <c r="E1238" s="191"/>
      <c r="F1238" s="191"/>
      <c r="G1238" s="191"/>
      <c r="H1238" s="191"/>
      <c r="I1238" s="191"/>
      <c r="J1238" s="191"/>
    </row>
    <row r="1239" spans="1:10" s="192" customFormat="1">
      <c r="A1239" s="190"/>
      <c r="B1239" s="191"/>
      <c r="C1239" s="191"/>
      <c r="D1239" s="191"/>
      <c r="E1239" s="191"/>
      <c r="F1239" s="191"/>
      <c r="G1239" s="191"/>
      <c r="H1239" s="191"/>
      <c r="I1239" s="191"/>
      <c r="J1239" s="191"/>
    </row>
    <row r="1240" spans="1:10" s="192" customFormat="1">
      <c r="A1240" s="190"/>
      <c r="B1240" s="191"/>
      <c r="C1240" s="191"/>
      <c r="D1240" s="191"/>
      <c r="E1240" s="191"/>
      <c r="F1240" s="191"/>
      <c r="G1240" s="191"/>
      <c r="H1240" s="191"/>
      <c r="I1240" s="191"/>
      <c r="J1240" s="191"/>
    </row>
    <row r="1241" spans="1:10" s="192" customFormat="1">
      <c r="A1241" s="190"/>
      <c r="B1241" s="191"/>
      <c r="C1241" s="191"/>
      <c r="D1241" s="191"/>
      <c r="E1241" s="191"/>
      <c r="F1241" s="191"/>
      <c r="G1241" s="191"/>
      <c r="H1241" s="191"/>
      <c r="I1241" s="191"/>
      <c r="J1241" s="191"/>
    </row>
    <row r="1242" spans="1:10" s="192" customFormat="1">
      <c r="A1242" s="190"/>
      <c r="B1242" s="191"/>
      <c r="C1242" s="191"/>
      <c r="D1242" s="191"/>
      <c r="E1242" s="191"/>
      <c r="F1242" s="191"/>
      <c r="G1242" s="191"/>
      <c r="H1242" s="191"/>
      <c r="I1242" s="191"/>
      <c r="J1242" s="191"/>
    </row>
    <row r="1243" spans="1:10" s="192" customFormat="1">
      <c r="A1243" s="190"/>
      <c r="B1243" s="191"/>
      <c r="C1243" s="191"/>
      <c r="D1243" s="191"/>
      <c r="E1243" s="191"/>
      <c r="F1243" s="191"/>
      <c r="G1243" s="191"/>
      <c r="H1243" s="191"/>
      <c r="I1243" s="191"/>
      <c r="J1243" s="191"/>
    </row>
    <row r="1244" spans="1:10" s="192" customFormat="1">
      <c r="A1244" s="190"/>
      <c r="B1244" s="191"/>
      <c r="C1244" s="191"/>
      <c r="D1244" s="191"/>
      <c r="E1244" s="191"/>
      <c r="F1244" s="191"/>
      <c r="G1244" s="191"/>
      <c r="H1244" s="191"/>
      <c r="I1244" s="191"/>
      <c r="J1244" s="191"/>
    </row>
    <row r="1245" spans="1:10" s="192" customFormat="1">
      <c r="A1245" s="190"/>
      <c r="B1245" s="191"/>
      <c r="C1245" s="191"/>
      <c r="D1245" s="191"/>
      <c r="E1245" s="191"/>
      <c r="F1245" s="191"/>
      <c r="G1245" s="191"/>
      <c r="H1245" s="191"/>
      <c r="I1245" s="191"/>
      <c r="J1245" s="191"/>
    </row>
    <row r="1246" spans="1:10" s="192" customFormat="1">
      <c r="A1246" s="190"/>
      <c r="B1246" s="191"/>
      <c r="C1246" s="191"/>
      <c r="D1246" s="191"/>
      <c r="E1246" s="191"/>
      <c r="F1246" s="191"/>
      <c r="G1246" s="191"/>
      <c r="H1246" s="191"/>
      <c r="I1246" s="191"/>
      <c r="J1246" s="191"/>
    </row>
    <row r="1247" spans="1:10" s="192" customFormat="1">
      <c r="A1247" s="190"/>
      <c r="B1247" s="191"/>
      <c r="C1247" s="191"/>
      <c r="D1247" s="191"/>
      <c r="E1247" s="191"/>
      <c r="F1247" s="191"/>
      <c r="G1247" s="191"/>
      <c r="H1247" s="191"/>
      <c r="I1247" s="191"/>
      <c r="J1247" s="191"/>
    </row>
    <row r="1248" spans="1:10" s="192" customFormat="1">
      <c r="A1248" s="190"/>
      <c r="B1248" s="191"/>
      <c r="C1248" s="191"/>
      <c r="D1248" s="191"/>
      <c r="E1248" s="191"/>
      <c r="F1248" s="191"/>
      <c r="G1248" s="191"/>
      <c r="H1248" s="191"/>
      <c r="I1248" s="191"/>
      <c r="J1248" s="191"/>
    </row>
    <row r="1249" spans="1:10" s="192" customFormat="1">
      <c r="A1249" s="190"/>
      <c r="B1249" s="191"/>
      <c r="C1249" s="191"/>
      <c r="D1249" s="191"/>
      <c r="E1249" s="191"/>
      <c r="F1249" s="191"/>
      <c r="G1249" s="191"/>
      <c r="H1249" s="191"/>
      <c r="I1249" s="191"/>
      <c r="J1249" s="191"/>
    </row>
    <row r="1250" spans="1:10" s="192" customFormat="1">
      <c r="A1250" s="190"/>
      <c r="B1250" s="191"/>
      <c r="C1250" s="191"/>
      <c r="D1250" s="191"/>
      <c r="E1250" s="191"/>
      <c r="F1250" s="191"/>
      <c r="G1250" s="191"/>
      <c r="H1250" s="191"/>
      <c r="I1250" s="191"/>
      <c r="J1250" s="191"/>
    </row>
    <row r="1251" spans="1:10" s="192" customFormat="1">
      <c r="A1251" s="190"/>
      <c r="B1251" s="191"/>
      <c r="C1251" s="191"/>
      <c r="D1251" s="191"/>
      <c r="E1251" s="191"/>
      <c r="F1251" s="191"/>
      <c r="G1251" s="191"/>
      <c r="H1251" s="191"/>
      <c r="I1251" s="191"/>
      <c r="J1251" s="191"/>
    </row>
    <row r="1252" spans="1:10" s="192" customFormat="1">
      <c r="A1252" s="190"/>
      <c r="B1252" s="191"/>
      <c r="C1252" s="191"/>
      <c r="D1252" s="191"/>
      <c r="E1252" s="191"/>
      <c r="F1252" s="191"/>
      <c r="G1252" s="191"/>
      <c r="H1252" s="191"/>
      <c r="I1252" s="191"/>
      <c r="J1252" s="191"/>
    </row>
    <row r="1253" spans="1:10" s="192" customFormat="1">
      <c r="A1253" s="190"/>
      <c r="B1253" s="191"/>
      <c r="C1253" s="191"/>
      <c r="D1253" s="191"/>
      <c r="E1253" s="191"/>
      <c r="F1253" s="191"/>
      <c r="G1253" s="191"/>
      <c r="H1253" s="191"/>
      <c r="I1253" s="191"/>
      <c r="J1253" s="191"/>
    </row>
    <row r="1254" spans="1:10" s="192" customFormat="1">
      <c r="A1254" s="190"/>
      <c r="B1254" s="191"/>
      <c r="C1254" s="191"/>
      <c r="D1254" s="191"/>
      <c r="E1254" s="191"/>
      <c r="F1254" s="191"/>
      <c r="G1254" s="191"/>
      <c r="H1254" s="191"/>
      <c r="I1254" s="191"/>
      <c r="J1254" s="191"/>
    </row>
    <row r="1255" spans="1:10" s="192" customFormat="1">
      <c r="A1255" s="190"/>
      <c r="B1255" s="191"/>
      <c r="C1255" s="191"/>
      <c r="D1255" s="191"/>
      <c r="E1255" s="191"/>
      <c r="F1255" s="191"/>
      <c r="G1255" s="191"/>
      <c r="H1255" s="191"/>
      <c r="I1255" s="191"/>
      <c r="J1255" s="191"/>
    </row>
    <row r="1256" spans="1:10" s="192" customFormat="1">
      <c r="A1256" s="190"/>
      <c r="B1256" s="191"/>
      <c r="C1256" s="191"/>
      <c r="D1256" s="191"/>
      <c r="E1256" s="191"/>
      <c r="F1256" s="191"/>
      <c r="G1256" s="191"/>
      <c r="H1256" s="191"/>
      <c r="I1256" s="191"/>
      <c r="J1256" s="191"/>
    </row>
    <row r="1257" spans="1:10" s="192" customFormat="1">
      <c r="A1257" s="190"/>
      <c r="B1257" s="191"/>
      <c r="C1257" s="191"/>
      <c r="D1257" s="191"/>
      <c r="E1257" s="191"/>
      <c r="F1257" s="191"/>
      <c r="G1257" s="191"/>
      <c r="H1257" s="191"/>
      <c r="I1257" s="191"/>
      <c r="J1257" s="191"/>
    </row>
    <row r="1258" spans="1:10" s="192" customFormat="1">
      <c r="A1258" s="190"/>
      <c r="B1258" s="191"/>
      <c r="C1258" s="191"/>
      <c r="D1258" s="191"/>
      <c r="E1258" s="191"/>
      <c r="F1258" s="191"/>
      <c r="G1258" s="191"/>
      <c r="H1258" s="191"/>
      <c r="I1258" s="191"/>
      <c r="J1258" s="191"/>
    </row>
    <row r="1259" spans="1:10" s="192" customFormat="1">
      <c r="A1259" s="190"/>
      <c r="B1259" s="191"/>
      <c r="C1259" s="191"/>
      <c r="D1259" s="191"/>
      <c r="E1259" s="191"/>
      <c r="F1259" s="191"/>
      <c r="G1259" s="191"/>
      <c r="H1259" s="191"/>
      <c r="I1259" s="191"/>
      <c r="J1259" s="191"/>
    </row>
    <row r="1260" spans="1:10" s="192" customFormat="1">
      <c r="A1260" s="190"/>
      <c r="B1260" s="191"/>
      <c r="C1260" s="191"/>
      <c r="D1260" s="191"/>
      <c r="E1260" s="191"/>
      <c r="F1260" s="191"/>
      <c r="G1260" s="191"/>
      <c r="H1260" s="191"/>
      <c r="I1260" s="191"/>
      <c r="J1260" s="191"/>
    </row>
    <row r="1261" spans="1:10" s="192" customFormat="1">
      <c r="A1261" s="190"/>
      <c r="B1261" s="191"/>
      <c r="C1261" s="191"/>
      <c r="D1261" s="191"/>
      <c r="E1261" s="191"/>
      <c r="F1261" s="191"/>
      <c r="G1261" s="191"/>
      <c r="H1261" s="191"/>
      <c r="I1261" s="191"/>
      <c r="J1261" s="191"/>
    </row>
    <row r="1262" spans="1:10" s="192" customFormat="1">
      <c r="A1262" s="190"/>
      <c r="B1262" s="191"/>
      <c r="C1262" s="191"/>
      <c r="D1262" s="191"/>
      <c r="E1262" s="191"/>
      <c r="F1262" s="191"/>
      <c r="G1262" s="191"/>
      <c r="H1262" s="191"/>
      <c r="I1262" s="191"/>
      <c r="J1262" s="191"/>
    </row>
    <row r="1263" spans="1:10" s="192" customFormat="1">
      <c r="A1263" s="190"/>
      <c r="B1263" s="191"/>
      <c r="C1263" s="191"/>
      <c r="D1263" s="191"/>
      <c r="E1263" s="191"/>
      <c r="F1263" s="191"/>
      <c r="G1263" s="191"/>
      <c r="H1263" s="191"/>
      <c r="I1263" s="191"/>
      <c r="J1263" s="191"/>
    </row>
    <row r="1264" spans="1:10" s="192" customFormat="1">
      <c r="A1264" s="190"/>
      <c r="B1264" s="191"/>
      <c r="C1264" s="191"/>
      <c r="D1264" s="191"/>
      <c r="E1264" s="191"/>
      <c r="F1264" s="191"/>
      <c r="G1264" s="191"/>
      <c r="H1264" s="191"/>
      <c r="I1264" s="191"/>
      <c r="J1264" s="191"/>
    </row>
    <row r="1265" spans="1:10" s="192" customFormat="1">
      <c r="A1265" s="190"/>
      <c r="B1265" s="191"/>
      <c r="C1265" s="191"/>
      <c r="D1265" s="191"/>
      <c r="E1265" s="191"/>
      <c r="F1265" s="191"/>
      <c r="G1265" s="191"/>
      <c r="H1265" s="191"/>
      <c r="I1265" s="191"/>
      <c r="J1265" s="191"/>
    </row>
    <row r="1266" spans="1:10" s="192" customFormat="1">
      <c r="A1266" s="190"/>
      <c r="B1266" s="191"/>
      <c r="C1266" s="191"/>
      <c r="D1266" s="191"/>
      <c r="E1266" s="191"/>
      <c r="F1266" s="191"/>
      <c r="G1266" s="191"/>
      <c r="H1266" s="191"/>
      <c r="I1266" s="191"/>
      <c r="J1266" s="191"/>
    </row>
    <row r="1267" spans="1:10" s="192" customFormat="1">
      <c r="A1267" s="190"/>
      <c r="B1267" s="191"/>
      <c r="C1267" s="191"/>
      <c r="D1267" s="191"/>
      <c r="E1267" s="191"/>
      <c r="F1267" s="191"/>
      <c r="G1267" s="191"/>
      <c r="H1267" s="191"/>
      <c r="I1267" s="191"/>
      <c r="J1267" s="191"/>
    </row>
    <row r="1268" spans="1:10" s="192" customFormat="1">
      <c r="A1268" s="190"/>
      <c r="B1268" s="191"/>
      <c r="C1268" s="191"/>
      <c r="D1268" s="191"/>
      <c r="E1268" s="191"/>
      <c r="F1268" s="191"/>
      <c r="G1268" s="191"/>
      <c r="H1268" s="191"/>
      <c r="I1268" s="191"/>
      <c r="J1268" s="191"/>
    </row>
    <row r="1269" spans="1:10" s="192" customFormat="1">
      <c r="A1269" s="190"/>
      <c r="B1269" s="191"/>
      <c r="C1269" s="191"/>
      <c r="D1269" s="191"/>
      <c r="E1269" s="191"/>
      <c r="F1269" s="191"/>
      <c r="G1269" s="191"/>
      <c r="H1269" s="191"/>
      <c r="I1269" s="191"/>
      <c r="J1269" s="191"/>
    </row>
    <row r="1270" spans="1:10" s="192" customFormat="1">
      <c r="A1270" s="190"/>
      <c r="B1270" s="191"/>
      <c r="C1270" s="191"/>
      <c r="D1270" s="191"/>
      <c r="E1270" s="191"/>
      <c r="F1270" s="191"/>
      <c r="G1270" s="191"/>
      <c r="H1270" s="191"/>
      <c r="I1270" s="191"/>
      <c r="J1270" s="191"/>
    </row>
    <row r="1271" spans="1:10" s="192" customFormat="1">
      <c r="A1271" s="190"/>
      <c r="B1271" s="191"/>
      <c r="C1271" s="191"/>
      <c r="D1271" s="191"/>
      <c r="E1271" s="191"/>
      <c r="F1271" s="191"/>
      <c r="G1271" s="191"/>
      <c r="H1271" s="191"/>
      <c r="I1271" s="191"/>
      <c r="J1271" s="191"/>
    </row>
    <row r="1272" spans="1:10" s="192" customFormat="1">
      <c r="A1272" s="190"/>
      <c r="B1272" s="191"/>
      <c r="C1272" s="191"/>
      <c r="D1272" s="191"/>
      <c r="E1272" s="191"/>
      <c r="F1272" s="191"/>
      <c r="G1272" s="191"/>
      <c r="H1272" s="191"/>
      <c r="I1272" s="191"/>
      <c r="J1272" s="191"/>
    </row>
    <row r="1273" spans="1:10" s="192" customFormat="1">
      <c r="A1273" s="190"/>
      <c r="B1273" s="191"/>
      <c r="C1273" s="191"/>
      <c r="D1273" s="191"/>
      <c r="E1273" s="191"/>
      <c r="F1273" s="191"/>
      <c r="G1273" s="191"/>
      <c r="H1273" s="191"/>
      <c r="I1273" s="191"/>
      <c r="J1273" s="191"/>
    </row>
    <row r="1274" spans="1:10" s="192" customFormat="1">
      <c r="A1274" s="190"/>
      <c r="B1274" s="191"/>
      <c r="C1274" s="191"/>
      <c r="D1274" s="191"/>
      <c r="E1274" s="191"/>
      <c r="F1274" s="191"/>
      <c r="G1274" s="191"/>
      <c r="H1274" s="191"/>
      <c r="I1274" s="191"/>
      <c r="J1274" s="191"/>
    </row>
    <row r="1275" spans="1:10" s="192" customFormat="1">
      <c r="A1275" s="190"/>
      <c r="B1275" s="191"/>
      <c r="C1275" s="191"/>
      <c r="D1275" s="191"/>
      <c r="E1275" s="191"/>
      <c r="F1275" s="191"/>
      <c r="G1275" s="191"/>
      <c r="H1275" s="191"/>
      <c r="I1275" s="191"/>
      <c r="J1275" s="191"/>
    </row>
    <row r="1276" spans="1:10" s="192" customFormat="1">
      <c r="A1276" s="190"/>
      <c r="B1276" s="191"/>
      <c r="C1276" s="191"/>
      <c r="D1276" s="191"/>
      <c r="E1276" s="191"/>
      <c r="F1276" s="191"/>
      <c r="G1276" s="191"/>
      <c r="H1276" s="191"/>
      <c r="I1276" s="191"/>
      <c r="J1276" s="191"/>
    </row>
    <row r="1277" spans="1:10" s="192" customFormat="1">
      <c r="A1277" s="190"/>
      <c r="B1277" s="191"/>
      <c r="C1277" s="191"/>
      <c r="D1277" s="191"/>
      <c r="E1277" s="191"/>
      <c r="F1277" s="191"/>
      <c r="G1277" s="191"/>
      <c r="H1277" s="191"/>
      <c r="I1277" s="191"/>
      <c r="J1277" s="191"/>
    </row>
    <row r="1278" spans="1:10" s="192" customFormat="1">
      <c r="A1278" s="190"/>
      <c r="B1278" s="191"/>
      <c r="C1278" s="191"/>
      <c r="D1278" s="191"/>
      <c r="E1278" s="191"/>
      <c r="F1278" s="191"/>
      <c r="G1278" s="191"/>
      <c r="H1278" s="191"/>
      <c r="I1278" s="191"/>
      <c r="J1278" s="191"/>
    </row>
    <row r="1279" spans="1:10" s="192" customFormat="1">
      <c r="A1279" s="190"/>
      <c r="B1279" s="191"/>
      <c r="C1279" s="191"/>
      <c r="D1279" s="191"/>
      <c r="E1279" s="191"/>
      <c r="F1279" s="191"/>
      <c r="G1279" s="191"/>
      <c r="H1279" s="191"/>
      <c r="I1279" s="191"/>
      <c r="J1279" s="191"/>
    </row>
    <row r="1280" spans="1:10" s="192" customFormat="1">
      <c r="A1280" s="190"/>
      <c r="B1280" s="191"/>
      <c r="C1280" s="191"/>
      <c r="D1280" s="191"/>
      <c r="E1280" s="191"/>
      <c r="F1280" s="191"/>
      <c r="G1280" s="191"/>
      <c r="H1280" s="191"/>
      <c r="I1280" s="191"/>
      <c r="J1280" s="191"/>
    </row>
    <row r="1281" spans="1:10" s="192" customFormat="1">
      <c r="A1281" s="190"/>
      <c r="B1281" s="191"/>
      <c r="C1281" s="191"/>
      <c r="D1281" s="191"/>
      <c r="E1281" s="191"/>
      <c r="F1281" s="191"/>
      <c r="G1281" s="191"/>
      <c r="H1281" s="191"/>
      <c r="I1281" s="191"/>
      <c r="J1281" s="191"/>
    </row>
    <row r="1282" spans="1:10" s="192" customFormat="1">
      <c r="A1282" s="190"/>
      <c r="B1282" s="191"/>
      <c r="C1282" s="191"/>
      <c r="D1282" s="191"/>
      <c r="E1282" s="191"/>
      <c r="F1282" s="191"/>
      <c r="G1282" s="191"/>
      <c r="H1282" s="191"/>
      <c r="I1282" s="191"/>
      <c r="J1282" s="191"/>
    </row>
    <row r="1283" spans="1:10" s="192" customFormat="1">
      <c r="A1283" s="190"/>
      <c r="B1283" s="191"/>
      <c r="C1283" s="191"/>
      <c r="D1283" s="191"/>
      <c r="E1283" s="191"/>
      <c r="F1283" s="191"/>
      <c r="G1283" s="191"/>
      <c r="H1283" s="191"/>
      <c r="I1283" s="191"/>
      <c r="J1283" s="191"/>
    </row>
    <row r="1284" spans="1:10" s="192" customFormat="1">
      <c r="A1284" s="190"/>
      <c r="B1284" s="191"/>
      <c r="C1284" s="191"/>
      <c r="D1284" s="191"/>
      <c r="E1284" s="191"/>
      <c r="F1284" s="191"/>
      <c r="G1284" s="191"/>
      <c r="H1284" s="191"/>
      <c r="I1284" s="191"/>
      <c r="J1284" s="191"/>
    </row>
    <row r="1285" spans="1:10" s="192" customFormat="1">
      <c r="A1285" s="190"/>
      <c r="B1285" s="191"/>
      <c r="C1285" s="191"/>
      <c r="D1285" s="191"/>
      <c r="E1285" s="191"/>
      <c r="F1285" s="191"/>
      <c r="G1285" s="191"/>
      <c r="H1285" s="191"/>
      <c r="I1285" s="191"/>
      <c r="J1285" s="191"/>
    </row>
    <row r="1286" spans="1:10" s="192" customFormat="1">
      <c r="A1286" s="190"/>
      <c r="B1286" s="191"/>
      <c r="C1286" s="191"/>
      <c r="D1286" s="191"/>
      <c r="E1286" s="191"/>
      <c r="F1286" s="191"/>
      <c r="G1286" s="191"/>
      <c r="H1286" s="191"/>
      <c r="I1286" s="191"/>
      <c r="J1286" s="191"/>
    </row>
    <row r="1287" spans="1:10" s="192" customFormat="1">
      <c r="A1287" s="190"/>
      <c r="B1287" s="191"/>
      <c r="C1287" s="191"/>
      <c r="D1287" s="191"/>
      <c r="E1287" s="191"/>
      <c r="F1287" s="191"/>
      <c r="G1287" s="191"/>
      <c r="H1287" s="191"/>
      <c r="I1287" s="191"/>
      <c r="J1287" s="191"/>
    </row>
    <row r="1288" spans="1:10" s="192" customFormat="1">
      <c r="A1288" s="190"/>
      <c r="B1288" s="191"/>
      <c r="C1288" s="191"/>
      <c r="D1288" s="191"/>
      <c r="E1288" s="191"/>
      <c r="F1288" s="191"/>
      <c r="G1288" s="191"/>
      <c r="H1288" s="191"/>
      <c r="I1288" s="191"/>
      <c r="J1288" s="191"/>
    </row>
    <row r="1289" spans="1:10" s="192" customFormat="1">
      <c r="A1289" s="190"/>
      <c r="B1289" s="191"/>
      <c r="C1289" s="191"/>
      <c r="D1289" s="191"/>
      <c r="E1289" s="191"/>
      <c r="F1289" s="191"/>
      <c r="G1289" s="191"/>
      <c r="H1289" s="191"/>
      <c r="I1289" s="191"/>
      <c r="J1289" s="191"/>
    </row>
    <row r="1290" spans="1:10" s="192" customFormat="1">
      <c r="A1290" s="190"/>
      <c r="B1290" s="191"/>
      <c r="C1290" s="191"/>
      <c r="D1290" s="191"/>
      <c r="E1290" s="191"/>
      <c r="F1290" s="191"/>
      <c r="G1290" s="191"/>
      <c r="H1290" s="191"/>
      <c r="I1290" s="191"/>
      <c r="J1290" s="191"/>
    </row>
    <row r="1291" spans="1:10" s="192" customFormat="1">
      <c r="A1291" s="190"/>
      <c r="B1291" s="191"/>
      <c r="C1291" s="191"/>
      <c r="D1291" s="191"/>
      <c r="E1291" s="191"/>
      <c r="F1291" s="191"/>
      <c r="G1291" s="191"/>
      <c r="H1291" s="191"/>
      <c r="I1291" s="191"/>
      <c r="J1291" s="191"/>
    </row>
    <row r="1292" spans="1:10" s="192" customFormat="1">
      <c r="A1292" s="190"/>
      <c r="B1292" s="191"/>
      <c r="C1292" s="191"/>
      <c r="D1292" s="191"/>
      <c r="E1292" s="191"/>
      <c r="F1292" s="191"/>
      <c r="G1292" s="191"/>
      <c r="H1292" s="191"/>
      <c r="I1292" s="191"/>
      <c r="J1292" s="191"/>
    </row>
    <row r="1293" spans="1:10" s="192" customFormat="1">
      <c r="A1293" s="190"/>
      <c r="B1293" s="191"/>
      <c r="C1293" s="191"/>
      <c r="D1293" s="191"/>
      <c r="E1293" s="191"/>
      <c r="F1293" s="191"/>
      <c r="G1293" s="191"/>
      <c r="H1293" s="191"/>
      <c r="I1293" s="191"/>
      <c r="J1293" s="191"/>
    </row>
    <row r="1294" spans="1:10" s="192" customFormat="1">
      <c r="A1294" s="190"/>
      <c r="B1294" s="191"/>
      <c r="C1294" s="191"/>
      <c r="D1294" s="191"/>
      <c r="E1294" s="191"/>
      <c r="F1294" s="191"/>
      <c r="G1294" s="191"/>
      <c r="H1294" s="191"/>
      <c r="I1294" s="191"/>
      <c r="J1294" s="191"/>
    </row>
    <row r="1295" spans="1:10" s="192" customFormat="1">
      <c r="A1295" s="190"/>
      <c r="B1295" s="191"/>
      <c r="C1295" s="191"/>
      <c r="D1295" s="191"/>
      <c r="E1295" s="191"/>
      <c r="F1295" s="191"/>
      <c r="G1295" s="191"/>
      <c r="H1295" s="191"/>
      <c r="I1295" s="191"/>
      <c r="J1295" s="191"/>
    </row>
    <row r="1296" spans="1:10" s="192" customFormat="1">
      <c r="A1296" s="190"/>
      <c r="B1296" s="191"/>
      <c r="C1296" s="191"/>
      <c r="D1296" s="191"/>
      <c r="E1296" s="191"/>
      <c r="F1296" s="191"/>
      <c r="G1296" s="191"/>
      <c r="H1296" s="191"/>
      <c r="I1296" s="191"/>
      <c r="J1296" s="191"/>
    </row>
    <row r="1297" spans="1:10" s="192" customFormat="1">
      <c r="A1297" s="190"/>
      <c r="B1297" s="191"/>
      <c r="C1297" s="191"/>
      <c r="D1297" s="191"/>
      <c r="E1297" s="191"/>
      <c r="F1297" s="191"/>
      <c r="G1297" s="191"/>
      <c r="H1297" s="191"/>
      <c r="I1297" s="191"/>
      <c r="J1297" s="191"/>
    </row>
    <row r="1298" spans="1:10" s="192" customFormat="1">
      <c r="A1298" s="190"/>
      <c r="B1298" s="191"/>
      <c r="C1298" s="191"/>
      <c r="D1298" s="191"/>
      <c r="E1298" s="191"/>
      <c r="F1298" s="191"/>
      <c r="G1298" s="191"/>
      <c r="H1298" s="191"/>
      <c r="I1298" s="191"/>
      <c r="J1298" s="191"/>
    </row>
    <row r="1299" spans="1:10" s="192" customFormat="1">
      <c r="A1299" s="190"/>
      <c r="B1299" s="191"/>
      <c r="C1299" s="191"/>
      <c r="D1299" s="191"/>
      <c r="E1299" s="191"/>
      <c r="F1299" s="191"/>
      <c r="G1299" s="191"/>
      <c r="H1299" s="191"/>
      <c r="I1299" s="191"/>
      <c r="J1299" s="191"/>
    </row>
    <row r="1300" spans="1:10" s="192" customFormat="1">
      <c r="A1300" s="190"/>
      <c r="B1300" s="191"/>
      <c r="C1300" s="191"/>
      <c r="D1300" s="191"/>
      <c r="E1300" s="191"/>
      <c r="F1300" s="191"/>
      <c r="G1300" s="191"/>
      <c r="H1300" s="191"/>
      <c r="I1300" s="191"/>
      <c r="J1300" s="191"/>
    </row>
    <row r="1301" spans="1:10" s="192" customFormat="1">
      <c r="A1301" s="190"/>
      <c r="B1301" s="191"/>
      <c r="C1301" s="191"/>
      <c r="D1301" s="191"/>
      <c r="E1301" s="191"/>
      <c r="F1301" s="191"/>
      <c r="G1301" s="191"/>
      <c r="H1301" s="191"/>
      <c r="I1301" s="191"/>
      <c r="J1301" s="191"/>
    </row>
    <row r="1302" spans="1:10" s="192" customFormat="1">
      <c r="A1302" s="190"/>
      <c r="B1302" s="191"/>
      <c r="C1302" s="191"/>
      <c r="D1302" s="191"/>
      <c r="E1302" s="191"/>
      <c r="F1302" s="191"/>
      <c r="G1302" s="191"/>
      <c r="H1302" s="191"/>
      <c r="I1302" s="191"/>
      <c r="J1302" s="191"/>
    </row>
    <row r="1303" spans="1:10" s="192" customFormat="1">
      <c r="A1303" s="190"/>
      <c r="B1303" s="191"/>
      <c r="C1303" s="191"/>
      <c r="D1303" s="191"/>
      <c r="E1303" s="191"/>
      <c r="F1303" s="191"/>
      <c r="G1303" s="191"/>
      <c r="H1303" s="191"/>
      <c r="I1303" s="191"/>
      <c r="J1303" s="191"/>
    </row>
    <row r="1304" spans="1:10" s="192" customFormat="1">
      <c r="A1304" s="190"/>
      <c r="B1304" s="191"/>
      <c r="C1304" s="191"/>
      <c r="D1304" s="191"/>
      <c r="E1304" s="191"/>
      <c r="F1304" s="191"/>
      <c r="G1304" s="191"/>
      <c r="H1304" s="191"/>
      <c r="I1304" s="191"/>
      <c r="J1304" s="191"/>
    </row>
    <row r="1305" spans="1:10" s="192" customFormat="1">
      <c r="A1305" s="190"/>
      <c r="B1305" s="191"/>
      <c r="C1305" s="191"/>
      <c r="D1305" s="191"/>
      <c r="E1305" s="191"/>
      <c r="F1305" s="191"/>
      <c r="G1305" s="191"/>
      <c r="H1305" s="191"/>
      <c r="I1305" s="191"/>
      <c r="J1305" s="191"/>
    </row>
    <row r="1306" spans="1:10" s="192" customFormat="1">
      <c r="A1306" s="190"/>
      <c r="B1306" s="191"/>
      <c r="C1306" s="191"/>
      <c r="D1306" s="191"/>
      <c r="E1306" s="191"/>
      <c r="F1306" s="191"/>
      <c r="G1306" s="191"/>
      <c r="H1306" s="191"/>
      <c r="I1306" s="191"/>
      <c r="J1306" s="191"/>
    </row>
    <row r="1307" spans="1:10" s="192" customFormat="1">
      <c r="A1307" s="190"/>
      <c r="B1307" s="191"/>
      <c r="C1307" s="191"/>
      <c r="D1307" s="191"/>
      <c r="E1307" s="191"/>
      <c r="F1307" s="191"/>
      <c r="G1307" s="191"/>
      <c r="H1307" s="191"/>
      <c r="I1307" s="191"/>
      <c r="J1307" s="191"/>
    </row>
    <row r="1308" spans="1:10" s="192" customFormat="1">
      <c r="A1308" s="190"/>
      <c r="B1308" s="191"/>
      <c r="C1308" s="191"/>
      <c r="D1308" s="191"/>
      <c r="E1308" s="191"/>
      <c r="F1308" s="191"/>
      <c r="G1308" s="191"/>
      <c r="H1308" s="191"/>
      <c r="I1308" s="191"/>
      <c r="J1308" s="191"/>
    </row>
    <row r="1309" spans="1:10" s="192" customFormat="1">
      <c r="A1309" s="190"/>
      <c r="B1309" s="191"/>
      <c r="C1309" s="191"/>
      <c r="D1309" s="191"/>
      <c r="E1309" s="191"/>
      <c r="F1309" s="191"/>
      <c r="G1309" s="191"/>
      <c r="H1309" s="191"/>
      <c r="I1309" s="191"/>
      <c r="J1309" s="191"/>
    </row>
    <row r="1310" spans="1:10" s="192" customFormat="1">
      <c r="A1310" s="190"/>
      <c r="B1310" s="191"/>
      <c r="C1310" s="191"/>
      <c r="D1310" s="191"/>
      <c r="E1310" s="191"/>
      <c r="F1310" s="191"/>
      <c r="G1310" s="191"/>
      <c r="H1310" s="191"/>
      <c r="I1310" s="191"/>
      <c r="J1310" s="191"/>
    </row>
    <row r="1311" spans="1:10" s="192" customFormat="1">
      <c r="A1311" s="190"/>
      <c r="B1311" s="191"/>
      <c r="C1311" s="191"/>
      <c r="D1311" s="191"/>
      <c r="E1311" s="191"/>
      <c r="F1311" s="191"/>
      <c r="G1311" s="191"/>
      <c r="H1311" s="191"/>
      <c r="I1311" s="191"/>
      <c r="J1311" s="191"/>
    </row>
    <row r="1312" spans="1:10" s="192" customFormat="1">
      <c r="A1312" s="190"/>
      <c r="B1312" s="191"/>
      <c r="C1312" s="191"/>
      <c r="D1312" s="191"/>
      <c r="E1312" s="191"/>
      <c r="F1312" s="191"/>
      <c r="G1312" s="191"/>
      <c r="H1312" s="191"/>
      <c r="I1312" s="191"/>
      <c r="J1312" s="191"/>
    </row>
    <row r="1313" spans="1:10" s="192" customFormat="1">
      <c r="A1313" s="190"/>
      <c r="B1313" s="191"/>
      <c r="C1313" s="191"/>
      <c r="D1313" s="191"/>
      <c r="E1313" s="191"/>
      <c r="F1313" s="191"/>
      <c r="G1313" s="191"/>
      <c r="H1313" s="191"/>
      <c r="I1313" s="191"/>
      <c r="J1313" s="191"/>
    </row>
    <row r="1314" spans="1:10" s="192" customFormat="1">
      <c r="A1314" s="190"/>
      <c r="B1314" s="191"/>
      <c r="C1314" s="191"/>
      <c r="D1314" s="191"/>
      <c r="E1314" s="191"/>
      <c r="F1314" s="191"/>
      <c r="G1314" s="191"/>
      <c r="H1314" s="191"/>
      <c r="I1314" s="191"/>
      <c r="J1314" s="191"/>
    </row>
    <row r="1315" spans="1:10" s="192" customFormat="1">
      <c r="A1315" s="190"/>
      <c r="B1315" s="191"/>
      <c r="C1315" s="191"/>
      <c r="D1315" s="191"/>
      <c r="E1315" s="191"/>
      <c r="F1315" s="191"/>
      <c r="G1315" s="191"/>
      <c r="H1315" s="191"/>
      <c r="I1315" s="191"/>
      <c r="J1315" s="191"/>
    </row>
    <row r="1316" spans="1:10" s="192" customFormat="1">
      <c r="A1316" s="190"/>
      <c r="B1316" s="191"/>
      <c r="C1316" s="191"/>
      <c r="D1316" s="191"/>
      <c r="E1316" s="191"/>
      <c r="F1316" s="191"/>
      <c r="G1316" s="191"/>
      <c r="H1316" s="191"/>
      <c r="I1316" s="191"/>
      <c r="J1316" s="191"/>
    </row>
    <row r="1317" spans="1:10" s="192" customFormat="1">
      <c r="A1317" s="190"/>
      <c r="B1317" s="191"/>
      <c r="C1317" s="191"/>
      <c r="D1317" s="191"/>
      <c r="E1317" s="191"/>
      <c r="F1317" s="191"/>
      <c r="G1317" s="191"/>
      <c r="H1317" s="191"/>
      <c r="I1317" s="191"/>
      <c r="J1317" s="191"/>
    </row>
    <row r="1318" spans="1:10" s="192" customFormat="1">
      <c r="A1318" s="190"/>
      <c r="B1318" s="191"/>
      <c r="C1318" s="191"/>
      <c r="D1318" s="191"/>
      <c r="E1318" s="191"/>
      <c r="F1318" s="191"/>
      <c r="G1318" s="191"/>
      <c r="H1318" s="191"/>
      <c r="I1318" s="191"/>
      <c r="J1318" s="191"/>
    </row>
    <row r="1319" spans="1:10" s="192" customFormat="1">
      <c r="A1319" s="190"/>
      <c r="B1319" s="191"/>
      <c r="C1319" s="191"/>
      <c r="D1319" s="191"/>
      <c r="E1319" s="191"/>
      <c r="F1319" s="191"/>
      <c r="G1319" s="191"/>
      <c r="H1319" s="191"/>
      <c r="I1319" s="191"/>
      <c r="J1319" s="191"/>
    </row>
    <row r="1320" spans="1:10" s="192" customFormat="1">
      <c r="A1320" s="190"/>
      <c r="B1320" s="191"/>
      <c r="C1320" s="191"/>
      <c r="D1320" s="191"/>
      <c r="E1320" s="191"/>
      <c r="F1320" s="191"/>
      <c r="G1320" s="191"/>
      <c r="H1320" s="191"/>
      <c r="I1320" s="191"/>
      <c r="J1320" s="191"/>
    </row>
    <row r="1321" spans="1:10" s="192" customFormat="1">
      <c r="A1321" s="190"/>
      <c r="B1321" s="191"/>
      <c r="C1321" s="191"/>
      <c r="D1321" s="191"/>
      <c r="E1321" s="191"/>
      <c r="F1321" s="191"/>
      <c r="G1321" s="191"/>
      <c r="H1321" s="191"/>
      <c r="I1321" s="191"/>
      <c r="J1321" s="191"/>
    </row>
    <row r="1322" spans="1:10" s="192" customFormat="1">
      <c r="A1322" s="190"/>
      <c r="B1322" s="191"/>
      <c r="C1322" s="191"/>
      <c r="D1322" s="191"/>
      <c r="E1322" s="191"/>
      <c r="F1322" s="191"/>
      <c r="G1322" s="191"/>
      <c r="H1322" s="191"/>
      <c r="I1322" s="191"/>
      <c r="J1322" s="191"/>
    </row>
    <row r="1323" spans="1:10" s="192" customFormat="1" ht="352.5" customHeight="1">
      <c r="A1323" s="190"/>
      <c r="B1323" s="191"/>
      <c r="C1323" s="191"/>
      <c r="D1323" s="191"/>
      <c r="E1323" s="191"/>
      <c r="F1323" s="191"/>
      <c r="G1323" s="191"/>
      <c r="H1323" s="191"/>
      <c r="I1323" s="191"/>
      <c r="J1323" s="191"/>
    </row>
    <row r="1324" spans="1:10" s="192" customFormat="1">
      <c r="A1324" s="190"/>
      <c r="B1324" s="191"/>
      <c r="C1324" s="191"/>
      <c r="D1324" s="191"/>
      <c r="E1324" s="191"/>
      <c r="F1324" s="191"/>
      <c r="G1324" s="191"/>
      <c r="H1324" s="191"/>
      <c r="I1324" s="191"/>
      <c r="J1324" s="191"/>
    </row>
    <row r="1325" spans="1:10" s="192" customFormat="1">
      <c r="A1325" s="190"/>
      <c r="B1325" s="191"/>
      <c r="C1325" s="191"/>
      <c r="D1325" s="191"/>
      <c r="E1325" s="191"/>
      <c r="F1325" s="191"/>
      <c r="G1325" s="191"/>
      <c r="H1325" s="191"/>
      <c r="I1325" s="191"/>
      <c r="J1325" s="191"/>
    </row>
    <row r="1326" spans="1:10" s="192" customFormat="1">
      <c r="A1326" s="190"/>
      <c r="B1326" s="191"/>
      <c r="C1326" s="191"/>
      <c r="D1326" s="191"/>
      <c r="E1326" s="191"/>
      <c r="F1326" s="191"/>
      <c r="G1326" s="191"/>
      <c r="H1326" s="191"/>
      <c r="I1326" s="191"/>
      <c r="J1326" s="191"/>
    </row>
    <row r="1327" spans="1:10" s="192" customFormat="1">
      <c r="A1327" s="190"/>
      <c r="B1327" s="191"/>
      <c r="C1327" s="191"/>
      <c r="D1327" s="191"/>
      <c r="E1327" s="191"/>
      <c r="F1327" s="191"/>
      <c r="G1327" s="191"/>
      <c r="H1327" s="191"/>
      <c r="I1327" s="191"/>
      <c r="J1327" s="191"/>
    </row>
  </sheetData>
  <mergeCells count="11">
    <mergeCell ref="G1:J1"/>
    <mergeCell ref="A1:F1"/>
    <mergeCell ref="A13:J13"/>
    <mergeCell ref="A12:J12"/>
    <mergeCell ref="A14:J14"/>
    <mergeCell ref="A2:J2"/>
    <mergeCell ref="J3:J4"/>
    <mergeCell ref="C3:I3"/>
    <mergeCell ref="A3:A4"/>
    <mergeCell ref="A11:J11"/>
    <mergeCell ref="B3:B4"/>
  </mergeCells>
  <phoneticPr fontId="4" type="noConversion"/>
  <printOptions horizontalCentered="1" verticalCentered="1"/>
  <pageMargins left="0.70866141732283472" right="0.70866141732283472" top="0.74803149606299213" bottom="0.74803149606299213" header="0.31496062992125984" footer="0.31496062992125984"/>
  <pageSetup paperSize="9" scale="75"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H33"/>
  <sheetViews>
    <sheetView showGridLines="0" topLeftCell="A2" zoomScale="70" zoomScaleNormal="70" zoomScaleSheetLayoutView="85" workbookViewId="0">
      <selection activeCell="O10" sqref="O10"/>
    </sheetView>
  </sheetViews>
  <sheetFormatPr defaultColWidth="9.140625" defaultRowHeight="15"/>
  <cols>
    <col min="1" max="1" width="27.42578125" style="93" customWidth="1"/>
    <col min="2" max="3" width="21.85546875" style="96" customWidth="1"/>
    <col min="4" max="4" width="20.28515625" style="96" customWidth="1"/>
    <col min="5" max="5" width="18.5703125" style="96" customWidth="1"/>
    <col min="6" max="6" width="24.7109375" style="96" customWidth="1"/>
    <col min="7" max="7" width="19.140625" style="96" customWidth="1"/>
    <col min="8" max="8" width="17.5703125" style="96" customWidth="1"/>
    <col min="9" max="16384" width="9.140625" style="93"/>
  </cols>
  <sheetData>
    <row r="1" spans="1:8" s="60" customFormat="1" ht="62.25" customHeight="1">
      <c r="A1" s="448" t="s">
        <v>9</v>
      </c>
      <c r="B1" s="448"/>
      <c r="C1" s="448"/>
      <c r="D1" s="448"/>
      <c r="E1" s="448"/>
      <c r="F1" s="448"/>
      <c r="G1" s="188" t="s">
        <v>10</v>
      </c>
      <c r="H1" s="188"/>
    </row>
    <row r="2" spans="1:8" s="60" customFormat="1" ht="62.25" customHeight="1" thickBot="1">
      <c r="A2" s="452" t="s">
        <v>245</v>
      </c>
      <c r="B2" s="452"/>
      <c r="C2" s="452"/>
      <c r="D2" s="452"/>
      <c r="E2" s="452"/>
      <c r="F2" s="452"/>
      <c r="G2" s="452"/>
      <c r="H2" s="452"/>
    </row>
    <row r="3" spans="1:8" ht="58.5" customHeight="1">
      <c r="A3" s="466" t="s">
        <v>121</v>
      </c>
      <c r="B3" s="468" t="s">
        <v>79</v>
      </c>
      <c r="C3" s="468"/>
      <c r="D3" s="468"/>
      <c r="E3" s="468"/>
      <c r="F3" s="469" t="s">
        <v>122</v>
      </c>
      <c r="G3" s="464" t="s">
        <v>81</v>
      </c>
      <c r="H3" s="462" t="s">
        <v>123</v>
      </c>
    </row>
    <row r="4" spans="1:8" ht="55.5" customHeight="1" thickBot="1">
      <c r="A4" s="467"/>
      <c r="B4" s="167" t="s">
        <v>82</v>
      </c>
      <c r="C4" s="167" t="s">
        <v>83</v>
      </c>
      <c r="D4" s="167" t="s">
        <v>84</v>
      </c>
      <c r="E4" s="170" t="s">
        <v>124</v>
      </c>
      <c r="F4" s="470"/>
      <c r="G4" s="465"/>
      <c r="H4" s="463"/>
    </row>
    <row r="5" spans="1:8" s="3" customFormat="1" ht="59.25" customHeight="1">
      <c r="A5" s="164" t="s">
        <v>202</v>
      </c>
      <c r="B5" s="193">
        <v>61681</v>
      </c>
      <c r="C5" s="194">
        <v>12353</v>
      </c>
      <c r="D5" s="194">
        <v>0</v>
      </c>
      <c r="E5" s="195">
        <v>0</v>
      </c>
      <c r="F5" s="196">
        <f>B5+C5+D5+E5</f>
        <v>74034</v>
      </c>
      <c r="G5" s="193">
        <v>36</v>
      </c>
      <c r="H5" s="195">
        <v>374</v>
      </c>
    </row>
    <row r="6" spans="1:8" s="3" customFormat="1" ht="59.25" customHeight="1">
      <c r="A6" s="165" t="s">
        <v>203</v>
      </c>
      <c r="B6" s="197">
        <v>245179</v>
      </c>
      <c r="C6" s="198">
        <v>52299</v>
      </c>
      <c r="D6" s="198">
        <v>75</v>
      </c>
      <c r="E6" s="199">
        <v>0</v>
      </c>
      <c r="F6" s="196">
        <f>B6+C6+D6+E6</f>
        <v>297553</v>
      </c>
      <c r="G6" s="197">
        <v>1547</v>
      </c>
      <c r="H6" s="199">
        <v>3091</v>
      </c>
    </row>
    <row r="7" spans="1:8" s="3" customFormat="1" ht="59.25" customHeight="1">
      <c r="A7" s="165" t="s">
        <v>204</v>
      </c>
      <c r="B7" s="197">
        <v>104076</v>
      </c>
      <c r="C7" s="198">
        <v>26104</v>
      </c>
      <c r="D7" s="198">
        <v>18</v>
      </c>
      <c r="E7" s="199">
        <v>0</v>
      </c>
      <c r="F7" s="196">
        <f>B7+C7+D7+E7</f>
        <v>130198</v>
      </c>
      <c r="G7" s="197">
        <v>409</v>
      </c>
      <c r="H7" s="199">
        <v>1436</v>
      </c>
    </row>
    <row r="8" spans="1:8" s="3" customFormat="1" ht="59.25" customHeight="1">
      <c r="A8" s="165" t="s">
        <v>205</v>
      </c>
      <c r="B8" s="197">
        <v>121788</v>
      </c>
      <c r="C8" s="198">
        <v>40504</v>
      </c>
      <c r="D8" s="198">
        <v>48</v>
      </c>
      <c r="E8" s="199">
        <v>0</v>
      </c>
      <c r="F8" s="196">
        <f>B8+C8+D8+E8</f>
        <v>162340</v>
      </c>
      <c r="G8" s="197">
        <v>225</v>
      </c>
      <c r="H8" s="199">
        <v>1319</v>
      </c>
    </row>
    <row r="9" spans="1:8" s="3" customFormat="1" ht="59.25" customHeight="1" thickBot="1">
      <c r="A9" s="168" t="s">
        <v>206</v>
      </c>
      <c r="B9" s="200">
        <v>133931</v>
      </c>
      <c r="C9" s="201">
        <v>28496</v>
      </c>
      <c r="D9" s="201">
        <v>11</v>
      </c>
      <c r="E9" s="202">
        <v>0</v>
      </c>
      <c r="F9" s="196">
        <f>B9+C9+D9+E9</f>
        <v>162438</v>
      </c>
      <c r="G9" s="200">
        <v>1230</v>
      </c>
      <c r="H9" s="202">
        <v>1125</v>
      </c>
    </row>
    <row r="10" spans="1:8" ht="59.25" customHeight="1" thickBot="1">
      <c r="A10" s="169" t="s">
        <v>125</v>
      </c>
      <c r="B10" s="203">
        <f>SUM(B5:B9)</f>
        <v>666655</v>
      </c>
      <c r="C10" s="203">
        <f t="shared" ref="C10:H10" si="0">SUM(C5:C9)</f>
        <v>159756</v>
      </c>
      <c r="D10" s="203">
        <f t="shared" si="0"/>
        <v>152</v>
      </c>
      <c r="E10" s="204">
        <f t="shared" si="0"/>
        <v>0</v>
      </c>
      <c r="F10" s="205">
        <f t="shared" si="0"/>
        <v>826563</v>
      </c>
      <c r="G10" s="204">
        <f t="shared" si="0"/>
        <v>3447</v>
      </c>
      <c r="H10" s="206">
        <f t="shared" si="0"/>
        <v>7345</v>
      </c>
    </row>
    <row r="11" spans="1:8" ht="12" customHeight="1">
      <c r="B11" s="58"/>
      <c r="C11" s="58"/>
      <c r="D11" s="58"/>
      <c r="E11" s="58"/>
      <c r="F11" s="58"/>
      <c r="G11" s="58"/>
      <c r="H11" s="58"/>
    </row>
    <row r="15" spans="1:8">
      <c r="B15" s="58"/>
      <c r="C15" s="58"/>
      <c r="D15" s="58"/>
      <c r="E15" s="58"/>
      <c r="F15" s="58"/>
      <c r="G15" s="58"/>
      <c r="H15" s="58"/>
    </row>
    <row r="16" spans="1:8">
      <c r="B16" s="58"/>
      <c r="C16" s="58"/>
      <c r="D16" s="58"/>
      <c r="E16" s="58"/>
      <c r="F16" s="58"/>
      <c r="G16" s="58"/>
      <c r="H16" s="58"/>
    </row>
    <row r="17" spans="2:8">
      <c r="B17" s="58"/>
      <c r="C17" s="58"/>
      <c r="D17" s="58"/>
      <c r="E17" s="58"/>
      <c r="F17" s="58"/>
      <c r="G17" s="58"/>
      <c r="H17" s="58"/>
    </row>
    <row r="18" spans="2:8">
      <c r="B18" s="58"/>
      <c r="C18" s="58"/>
      <c r="D18" s="58"/>
      <c r="E18" s="58"/>
      <c r="F18" s="58"/>
      <c r="G18" s="58"/>
      <c r="H18" s="58"/>
    </row>
    <row r="19" spans="2:8">
      <c r="B19" s="58"/>
      <c r="C19" s="58"/>
      <c r="D19" s="58"/>
      <c r="E19" s="58"/>
      <c r="F19" s="58"/>
      <c r="G19" s="58"/>
      <c r="H19" s="58"/>
    </row>
    <row r="20" spans="2:8">
      <c r="B20" s="58"/>
      <c r="C20" s="58"/>
      <c r="D20" s="58"/>
      <c r="E20" s="58"/>
      <c r="F20" s="58"/>
      <c r="G20" s="58"/>
      <c r="H20" s="58"/>
    </row>
    <row r="21" spans="2:8">
      <c r="B21" s="58"/>
      <c r="C21" s="58"/>
      <c r="D21" s="58"/>
      <c r="E21" s="58"/>
      <c r="F21" s="58"/>
      <c r="G21" s="58"/>
      <c r="H21" s="58"/>
    </row>
    <row r="22" spans="2:8">
      <c r="B22" s="58"/>
      <c r="C22" s="58"/>
      <c r="D22" s="58"/>
      <c r="E22" s="58"/>
      <c r="F22" s="58"/>
      <c r="G22" s="58"/>
      <c r="H22" s="58"/>
    </row>
    <row r="23" spans="2:8">
      <c r="B23" s="58"/>
      <c r="C23" s="58"/>
      <c r="D23" s="58"/>
      <c r="E23" s="58"/>
      <c r="F23" s="58"/>
      <c r="G23" s="58"/>
      <c r="H23" s="58"/>
    </row>
    <row r="24" spans="2:8">
      <c r="B24" s="58"/>
      <c r="C24" s="58"/>
      <c r="D24" s="58"/>
      <c r="E24" s="58"/>
      <c r="F24" s="58"/>
      <c r="G24" s="58"/>
      <c r="H24" s="58"/>
    </row>
    <row r="25" spans="2:8">
      <c r="B25" s="58"/>
      <c r="C25" s="58"/>
      <c r="D25" s="58"/>
      <c r="E25" s="58"/>
      <c r="F25" s="58"/>
      <c r="G25" s="58"/>
      <c r="H25" s="58"/>
    </row>
    <row r="26" spans="2:8">
      <c r="B26" s="58"/>
      <c r="C26" s="58"/>
      <c r="D26" s="58"/>
      <c r="E26" s="58"/>
      <c r="F26" s="58"/>
      <c r="G26" s="58"/>
      <c r="H26" s="58"/>
    </row>
    <row r="27" spans="2:8">
      <c r="B27" s="58"/>
      <c r="C27" s="58"/>
      <c r="D27" s="58"/>
      <c r="E27" s="58"/>
      <c r="F27" s="58"/>
      <c r="G27" s="58"/>
      <c r="H27" s="58"/>
    </row>
    <row r="28" spans="2:8">
      <c r="B28" s="58"/>
      <c r="C28" s="58"/>
      <c r="D28" s="58"/>
      <c r="E28" s="58"/>
      <c r="F28" s="58"/>
      <c r="G28" s="58"/>
      <c r="H28" s="58"/>
    </row>
    <row r="29" spans="2:8">
      <c r="B29" s="58"/>
      <c r="C29" s="58"/>
      <c r="D29" s="58"/>
      <c r="E29" s="58"/>
      <c r="F29" s="58"/>
      <c r="G29" s="58"/>
      <c r="H29" s="58"/>
    </row>
    <row r="30" spans="2:8">
      <c r="B30" s="58"/>
      <c r="C30" s="58"/>
      <c r="D30" s="58"/>
      <c r="E30" s="58"/>
      <c r="F30" s="58"/>
      <c r="G30" s="58"/>
      <c r="H30" s="58"/>
    </row>
    <row r="31" spans="2:8">
      <c r="B31" s="58"/>
      <c r="C31" s="58"/>
      <c r="D31" s="58"/>
      <c r="E31" s="58"/>
      <c r="F31" s="58"/>
      <c r="G31" s="58"/>
      <c r="H31" s="58"/>
    </row>
    <row r="32" spans="2:8">
      <c r="B32" s="58"/>
      <c r="C32" s="58"/>
      <c r="D32" s="58"/>
      <c r="E32" s="58"/>
      <c r="F32" s="58"/>
      <c r="G32" s="58"/>
      <c r="H32" s="58"/>
    </row>
    <row r="33" spans="2:8">
      <c r="B33" s="58"/>
      <c r="C33" s="58"/>
      <c r="D33" s="58"/>
      <c r="E33" s="58"/>
      <c r="F33" s="58"/>
      <c r="G33" s="58"/>
      <c r="H33" s="58"/>
    </row>
  </sheetData>
  <mergeCells count="7">
    <mergeCell ref="A1:F1"/>
    <mergeCell ref="A2:H2"/>
    <mergeCell ref="H3:H4"/>
    <mergeCell ref="G3:G4"/>
    <mergeCell ref="A3:A4"/>
    <mergeCell ref="B3:E3"/>
    <mergeCell ref="F3:F4"/>
  </mergeCells>
  <printOptions horizontalCentered="1" verticalCentered="1"/>
  <pageMargins left="0.70866141732283472" right="1.1023622047244095" top="0.74803149606299213" bottom="0.74803149606299213" header="0.31496062992125984" footer="0.31496062992125984"/>
  <pageSetup paperSize="9" scale="75"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ayfa4"/>
  <dimension ref="A1:K35"/>
  <sheetViews>
    <sheetView showGridLines="0" topLeftCell="A16" zoomScale="70" zoomScaleNormal="70" zoomScaleSheetLayoutView="70" workbookViewId="0">
      <selection activeCell="L21" sqref="L21"/>
    </sheetView>
  </sheetViews>
  <sheetFormatPr defaultColWidth="9.140625" defaultRowHeight="15.75"/>
  <cols>
    <col min="1" max="1" width="5.7109375" style="97" customWidth="1"/>
    <col min="2" max="2" width="47" style="97" customWidth="1"/>
    <col min="3" max="3" width="14.7109375" style="110" customWidth="1"/>
    <col min="4" max="4" width="15.42578125" style="110" customWidth="1"/>
    <col min="5" max="5" width="16.5703125" style="110" customWidth="1"/>
    <col min="6" max="6" width="16.85546875" style="110" customWidth="1"/>
    <col min="7" max="7" width="16.140625" style="110" customWidth="1"/>
    <col min="8" max="8" width="15.140625" style="110" customWidth="1"/>
    <col min="9" max="9" width="30.140625" style="110" customWidth="1"/>
    <col min="10" max="10" width="12.140625" style="110" customWidth="1"/>
    <col min="11" max="11" width="17.28515625" style="110" customWidth="1"/>
    <col min="12" max="16384" width="9.140625" style="97"/>
  </cols>
  <sheetData>
    <row r="1" spans="1:11" ht="47.25" customHeight="1">
      <c r="A1" s="487" t="s">
        <v>9</v>
      </c>
      <c r="B1" s="487"/>
      <c r="C1" s="487"/>
      <c r="D1" s="487"/>
      <c r="E1" s="487"/>
      <c r="F1" s="487"/>
      <c r="G1" s="488" t="s">
        <v>10</v>
      </c>
      <c r="H1" s="488"/>
      <c r="I1" s="488"/>
      <c r="J1" s="488"/>
      <c r="K1" s="488"/>
    </row>
    <row r="2" spans="1:11" ht="51.75" customHeight="1" thickBot="1">
      <c r="A2" s="472" t="s">
        <v>276</v>
      </c>
      <c r="B2" s="472"/>
      <c r="C2" s="472"/>
      <c r="D2" s="472"/>
      <c r="E2" s="472"/>
      <c r="F2" s="472"/>
      <c r="G2" s="472"/>
      <c r="H2" s="472"/>
      <c r="I2" s="472"/>
      <c r="J2" s="472"/>
      <c r="K2" s="472"/>
    </row>
    <row r="3" spans="1:11" ht="52.5" customHeight="1">
      <c r="A3" s="476" t="s">
        <v>264</v>
      </c>
      <c r="B3" s="478" t="s">
        <v>265</v>
      </c>
      <c r="C3" s="480" t="s">
        <v>266</v>
      </c>
      <c r="D3" s="473" t="s">
        <v>267</v>
      </c>
      <c r="E3" s="474"/>
      <c r="F3" s="474"/>
      <c r="G3" s="474"/>
      <c r="H3" s="474"/>
      <c r="I3" s="474"/>
      <c r="J3" s="475"/>
      <c r="K3" s="482" t="s">
        <v>268</v>
      </c>
    </row>
    <row r="4" spans="1:11" ht="98.25" customHeight="1">
      <c r="A4" s="477"/>
      <c r="B4" s="479"/>
      <c r="C4" s="481"/>
      <c r="D4" s="411" t="s">
        <v>269</v>
      </c>
      <c r="E4" s="411" t="s">
        <v>270</v>
      </c>
      <c r="F4" s="411" t="s">
        <v>271</v>
      </c>
      <c r="G4" s="411" t="s">
        <v>272</v>
      </c>
      <c r="H4" s="411" t="s">
        <v>273</v>
      </c>
      <c r="I4" s="411" t="s">
        <v>274</v>
      </c>
      <c r="J4" s="411" t="s">
        <v>275</v>
      </c>
      <c r="K4" s="483"/>
    </row>
    <row r="5" spans="1:11" ht="66.75" customHeight="1">
      <c r="A5" s="98">
        <v>1</v>
      </c>
      <c r="B5" s="99" t="s">
        <v>130</v>
      </c>
      <c r="C5" s="304">
        <v>1</v>
      </c>
      <c r="D5" s="304">
        <v>1</v>
      </c>
      <c r="E5" s="304">
        <v>0</v>
      </c>
      <c r="F5" s="304">
        <v>10</v>
      </c>
      <c r="G5" s="304">
        <v>0</v>
      </c>
      <c r="H5" s="305">
        <v>0</v>
      </c>
      <c r="I5" s="305">
        <v>0</v>
      </c>
      <c r="J5" s="305">
        <v>0</v>
      </c>
      <c r="K5" s="302">
        <f>SUM(C5:J5)</f>
        <v>12</v>
      </c>
    </row>
    <row r="6" spans="1:11" ht="48.75" customHeight="1">
      <c r="A6" s="100">
        <v>2</v>
      </c>
      <c r="B6" s="101" t="s">
        <v>131</v>
      </c>
      <c r="C6" s="308">
        <v>3</v>
      </c>
      <c r="D6" s="308">
        <v>0</v>
      </c>
      <c r="E6" s="308">
        <v>0</v>
      </c>
      <c r="F6" s="308">
        <v>71</v>
      </c>
      <c r="G6" s="308">
        <v>0</v>
      </c>
      <c r="H6" s="309">
        <v>2</v>
      </c>
      <c r="I6" s="309">
        <v>0</v>
      </c>
      <c r="J6" s="309">
        <v>0</v>
      </c>
      <c r="K6" s="325">
        <f t="shared" ref="K6:K14" si="0">SUM(C6:J6)</f>
        <v>76</v>
      </c>
    </row>
    <row r="7" spans="1:11" ht="48.75" customHeight="1">
      <c r="A7" s="100">
        <v>3</v>
      </c>
      <c r="B7" s="101" t="s">
        <v>132</v>
      </c>
      <c r="C7" s="308">
        <v>567</v>
      </c>
      <c r="D7" s="308">
        <v>0</v>
      </c>
      <c r="E7" s="308">
        <v>0</v>
      </c>
      <c r="F7" s="308">
        <v>67</v>
      </c>
      <c r="G7" s="304">
        <v>0</v>
      </c>
      <c r="H7" s="309">
        <v>0</v>
      </c>
      <c r="I7" s="309">
        <v>28</v>
      </c>
      <c r="J7" s="309">
        <v>0</v>
      </c>
      <c r="K7" s="302">
        <f t="shared" si="0"/>
        <v>662</v>
      </c>
    </row>
    <row r="8" spans="1:11" ht="55.5" customHeight="1">
      <c r="A8" s="100">
        <v>4</v>
      </c>
      <c r="B8" s="101" t="s">
        <v>133</v>
      </c>
      <c r="C8" s="308">
        <v>1166</v>
      </c>
      <c r="D8" s="308">
        <v>1</v>
      </c>
      <c r="E8" s="308">
        <v>0</v>
      </c>
      <c r="F8" s="308">
        <v>113</v>
      </c>
      <c r="G8" s="308">
        <v>0</v>
      </c>
      <c r="H8" s="309">
        <v>0</v>
      </c>
      <c r="I8" s="309">
        <v>16</v>
      </c>
      <c r="J8" s="309">
        <v>1</v>
      </c>
      <c r="K8" s="302">
        <f t="shared" si="0"/>
        <v>1297</v>
      </c>
    </row>
    <row r="9" spans="1:11" ht="48.75" customHeight="1">
      <c r="A9" s="100">
        <v>5</v>
      </c>
      <c r="B9" s="101" t="s">
        <v>134</v>
      </c>
      <c r="C9" s="308">
        <v>29</v>
      </c>
      <c r="D9" s="308">
        <v>1</v>
      </c>
      <c r="E9" s="308">
        <v>0</v>
      </c>
      <c r="F9" s="308">
        <v>151</v>
      </c>
      <c r="G9" s="304">
        <v>0</v>
      </c>
      <c r="H9" s="309">
        <v>0</v>
      </c>
      <c r="I9" s="309">
        <v>0</v>
      </c>
      <c r="J9" s="309">
        <v>0</v>
      </c>
      <c r="K9" s="302">
        <f t="shared" si="0"/>
        <v>181</v>
      </c>
    </row>
    <row r="10" spans="1:11" ht="48.75" customHeight="1">
      <c r="A10" s="100">
        <v>6</v>
      </c>
      <c r="B10" s="101" t="s">
        <v>135</v>
      </c>
      <c r="C10" s="308">
        <v>636</v>
      </c>
      <c r="D10" s="308">
        <v>0</v>
      </c>
      <c r="E10" s="308">
        <v>0</v>
      </c>
      <c r="F10" s="308">
        <v>46</v>
      </c>
      <c r="G10" s="308">
        <v>0</v>
      </c>
      <c r="H10" s="309">
        <v>0</v>
      </c>
      <c r="I10" s="309">
        <v>1</v>
      </c>
      <c r="J10" s="309">
        <v>0</v>
      </c>
      <c r="K10" s="302">
        <f t="shared" si="0"/>
        <v>683</v>
      </c>
    </row>
    <row r="11" spans="1:11" ht="48.75" customHeight="1">
      <c r="A11" s="100">
        <v>7</v>
      </c>
      <c r="B11" s="101" t="s">
        <v>136</v>
      </c>
      <c r="C11" s="308">
        <v>0</v>
      </c>
      <c r="D11" s="308">
        <v>0</v>
      </c>
      <c r="E11" s="308">
        <v>0</v>
      </c>
      <c r="F11" s="308">
        <v>11</v>
      </c>
      <c r="G11" s="304">
        <v>0</v>
      </c>
      <c r="H11" s="309">
        <v>0</v>
      </c>
      <c r="I11" s="309">
        <v>0</v>
      </c>
      <c r="J11" s="311">
        <v>0</v>
      </c>
      <c r="K11" s="302">
        <f t="shared" si="0"/>
        <v>11</v>
      </c>
    </row>
    <row r="12" spans="1:11" ht="48.75" customHeight="1">
      <c r="A12" s="100">
        <v>8</v>
      </c>
      <c r="B12" s="101" t="s">
        <v>137</v>
      </c>
      <c r="C12" s="308">
        <v>4</v>
      </c>
      <c r="D12" s="308">
        <v>0</v>
      </c>
      <c r="E12" s="308">
        <v>0</v>
      </c>
      <c r="F12" s="308">
        <v>14</v>
      </c>
      <c r="G12" s="308">
        <v>0</v>
      </c>
      <c r="H12" s="309">
        <v>0</v>
      </c>
      <c r="I12" s="309">
        <v>0</v>
      </c>
      <c r="J12" s="309">
        <v>0</v>
      </c>
      <c r="K12" s="302">
        <f t="shared" si="0"/>
        <v>18</v>
      </c>
    </row>
    <row r="13" spans="1:11" ht="48.75" customHeight="1">
      <c r="A13" s="100">
        <v>9</v>
      </c>
      <c r="B13" s="101" t="s">
        <v>138</v>
      </c>
      <c r="C13" s="308">
        <v>0</v>
      </c>
      <c r="D13" s="308">
        <v>0</v>
      </c>
      <c r="E13" s="308">
        <v>0</v>
      </c>
      <c r="F13" s="308">
        <v>3</v>
      </c>
      <c r="G13" s="320">
        <v>0</v>
      </c>
      <c r="H13" s="309">
        <v>0</v>
      </c>
      <c r="I13" s="309">
        <v>0</v>
      </c>
      <c r="J13" s="309">
        <v>0</v>
      </c>
      <c r="K13" s="302">
        <f t="shared" si="0"/>
        <v>3</v>
      </c>
    </row>
    <row r="14" spans="1:11" ht="55.5" customHeight="1" thickBot="1">
      <c r="A14" s="102">
        <v>10</v>
      </c>
      <c r="B14" s="103" t="s">
        <v>139</v>
      </c>
      <c r="C14" s="326">
        <v>7</v>
      </c>
      <c r="D14" s="326">
        <v>0</v>
      </c>
      <c r="E14" s="326">
        <v>0</v>
      </c>
      <c r="F14" s="326">
        <v>347</v>
      </c>
      <c r="G14" s="394">
        <v>0</v>
      </c>
      <c r="H14" s="327">
        <v>0</v>
      </c>
      <c r="I14" s="327">
        <v>0</v>
      </c>
      <c r="J14" s="328">
        <v>0</v>
      </c>
      <c r="K14" s="329">
        <f t="shared" si="0"/>
        <v>354</v>
      </c>
    </row>
    <row r="15" spans="1:11" ht="23.25" customHeight="1">
      <c r="A15" s="104"/>
      <c r="B15" s="105"/>
      <c r="C15" s="108"/>
      <c r="D15" s="108"/>
      <c r="E15" s="108"/>
      <c r="F15" s="108"/>
      <c r="G15" s="108"/>
      <c r="H15" s="108"/>
      <c r="I15" s="108"/>
      <c r="J15" s="108"/>
      <c r="K15" s="109"/>
    </row>
    <row r="16" spans="1:11" ht="65.25" customHeight="1">
      <c r="A16" s="487" t="s">
        <v>9</v>
      </c>
      <c r="B16" s="487"/>
      <c r="C16" s="487"/>
      <c r="D16" s="487"/>
      <c r="E16" s="487"/>
      <c r="F16" s="487"/>
      <c r="G16" s="488" t="s">
        <v>10</v>
      </c>
      <c r="H16" s="488"/>
      <c r="I16" s="488"/>
      <c r="J16" s="488"/>
      <c r="K16" s="488"/>
    </row>
    <row r="17" spans="1:11" ht="52.5" customHeight="1" thickBot="1">
      <c r="A17" s="472" t="s">
        <v>263</v>
      </c>
      <c r="B17" s="472"/>
      <c r="C17" s="472"/>
      <c r="D17" s="472"/>
      <c r="E17" s="472"/>
      <c r="F17" s="472"/>
      <c r="G17" s="472"/>
      <c r="H17" s="472"/>
      <c r="I17" s="472"/>
      <c r="J17" s="472"/>
      <c r="K17" s="472"/>
    </row>
    <row r="18" spans="1:11" ht="52.5" customHeight="1">
      <c r="A18" s="476" t="s">
        <v>264</v>
      </c>
      <c r="B18" s="478" t="s">
        <v>265</v>
      </c>
      <c r="C18" s="480" t="s">
        <v>266</v>
      </c>
      <c r="D18" s="473" t="s">
        <v>267</v>
      </c>
      <c r="E18" s="474"/>
      <c r="F18" s="474"/>
      <c r="G18" s="474"/>
      <c r="H18" s="474"/>
      <c r="I18" s="474"/>
      <c r="J18" s="475"/>
      <c r="K18" s="482" t="s">
        <v>268</v>
      </c>
    </row>
    <row r="19" spans="1:11" ht="96" customHeight="1">
      <c r="A19" s="477"/>
      <c r="B19" s="479"/>
      <c r="C19" s="481"/>
      <c r="D19" s="409" t="s">
        <v>269</v>
      </c>
      <c r="E19" s="409" t="s">
        <v>270</v>
      </c>
      <c r="F19" s="409" t="s">
        <v>271</v>
      </c>
      <c r="G19" s="409" t="s">
        <v>272</v>
      </c>
      <c r="H19" s="409" t="s">
        <v>273</v>
      </c>
      <c r="I19" s="410" t="s">
        <v>274</v>
      </c>
      <c r="J19" s="409" t="s">
        <v>275</v>
      </c>
      <c r="K19" s="483"/>
    </row>
    <row r="20" spans="1:11" ht="31.5">
      <c r="A20" s="100">
        <v>11</v>
      </c>
      <c r="B20" s="101" t="s">
        <v>140</v>
      </c>
      <c r="C20" s="298">
        <v>21</v>
      </c>
      <c r="D20" s="299">
        <v>1</v>
      </c>
      <c r="E20" s="299">
        <v>0</v>
      </c>
      <c r="F20" s="299">
        <v>38</v>
      </c>
      <c r="G20" s="299">
        <v>0</v>
      </c>
      <c r="H20" s="300">
        <v>0</v>
      </c>
      <c r="I20" s="300">
        <v>1</v>
      </c>
      <c r="J20" s="301">
        <v>0</v>
      </c>
      <c r="K20" s="302">
        <f>SUM(C20:J20)</f>
        <v>61</v>
      </c>
    </row>
    <row r="21" spans="1:11" ht="31.5">
      <c r="A21" s="100">
        <v>12</v>
      </c>
      <c r="B21" s="101" t="s">
        <v>141</v>
      </c>
      <c r="C21" s="303">
        <v>2587</v>
      </c>
      <c r="D21" s="304">
        <v>0</v>
      </c>
      <c r="E21" s="304">
        <v>0</v>
      </c>
      <c r="F21" s="304">
        <v>322</v>
      </c>
      <c r="G21" s="304">
        <v>1</v>
      </c>
      <c r="H21" s="305">
        <v>0</v>
      </c>
      <c r="I21" s="305">
        <v>4</v>
      </c>
      <c r="J21" s="306">
        <v>1</v>
      </c>
      <c r="K21" s="302">
        <f t="shared" ref="K21:K29" si="1">SUM(C21:J21)</f>
        <v>2915</v>
      </c>
    </row>
    <row r="22" spans="1:11" ht="42.75" customHeight="1">
      <c r="A22" s="100">
        <v>13</v>
      </c>
      <c r="B22" s="101" t="s">
        <v>142</v>
      </c>
      <c r="C22" s="307">
        <v>1280</v>
      </c>
      <c r="D22" s="308">
        <v>0</v>
      </c>
      <c r="E22" s="308">
        <v>0</v>
      </c>
      <c r="F22" s="308">
        <v>467</v>
      </c>
      <c r="G22" s="308">
        <v>0</v>
      </c>
      <c r="H22" s="309">
        <v>0</v>
      </c>
      <c r="I22" s="309">
        <v>164</v>
      </c>
      <c r="J22" s="309">
        <v>1</v>
      </c>
      <c r="K22" s="302">
        <f t="shared" si="1"/>
        <v>1912</v>
      </c>
    </row>
    <row r="23" spans="1:11" ht="39" customHeight="1">
      <c r="A23" s="100">
        <v>14</v>
      </c>
      <c r="B23" s="101" t="s">
        <v>143</v>
      </c>
      <c r="C23" s="307">
        <v>59</v>
      </c>
      <c r="D23" s="308">
        <v>0</v>
      </c>
      <c r="E23" s="308">
        <v>0</v>
      </c>
      <c r="F23" s="308">
        <v>20</v>
      </c>
      <c r="G23" s="308">
        <v>0</v>
      </c>
      <c r="H23" s="309">
        <v>0</v>
      </c>
      <c r="I23" s="309">
        <v>0</v>
      </c>
      <c r="J23" s="309">
        <v>0</v>
      </c>
      <c r="K23" s="302">
        <f t="shared" si="1"/>
        <v>79</v>
      </c>
    </row>
    <row r="24" spans="1:11" ht="40.5" customHeight="1">
      <c r="A24" s="100">
        <v>15</v>
      </c>
      <c r="B24" s="101" t="s">
        <v>144</v>
      </c>
      <c r="C24" s="307">
        <v>1</v>
      </c>
      <c r="D24" s="308">
        <v>0</v>
      </c>
      <c r="E24" s="308">
        <v>0</v>
      </c>
      <c r="F24" s="308">
        <v>33</v>
      </c>
      <c r="G24" s="308">
        <v>0</v>
      </c>
      <c r="H24" s="309">
        <v>0</v>
      </c>
      <c r="I24" s="309">
        <v>0</v>
      </c>
      <c r="J24" s="309">
        <v>1</v>
      </c>
      <c r="K24" s="302">
        <f t="shared" si="1"/>
        <v>35</v>
      </c>
    </row>
    <row r="25" spans="1:11" ht="47.25">
      <c r="A25" s="100">
        <v>16</v>
      </c>
      <c r="B25" s="101" t="s">
        <v>145</v>
      </c>
      <c r="C25" s="307">
        <v>248</v>
      </c>
      <c r="D25" s="308">
        <v>0</v>
      </c>
      <c r="E25" s="308">
        <v>1</v>
      </c>
      <c r="F25" s="308">
        <v>46</v>
      </c>
      <c r="G25" s="308">
        <v>0</v>
      </c>
      <c r="H25" s="310">
        <v>0</v>
      </c>
      <c r="I25" s="310">
        <v>0</v>
      </c>
      <c r="J25" s="311">
        <v>0</v>
      </c>
      <c r="K25" s="302">
        <f t="shared" si="1"/>
        <v>295</v>
      </c>
    </row>
    <row r="26" spans="1:11" ht="48.75" customHeight="1">
      <c r="A26" s="100">
        <v>17</v>
      </c>
      <c r="B26" s="101" t="s">
        <v>146</v>
      </c>
      <c r="C26" s="307">
        <v>1</v>
      </c>
      <c r="D26" s="308">
        <v>0</v>
      </c>
      <c r="E26" s="308">
        <v>0</v>
      </c>
      <c r="F26" s="308">
        <v>49</v>
      </c>
      <c r="G26" s="309">
        <v>0</v>
      </c>
      <c r="H26" s="312">
        <v>0</v>
      </c>
      <c r="I26" s="312">
        <v>0</v>
      </c>
      <c r="J26" s="313">
        <v>0</v>
      </c>
      <c r="K26" s="302">
        <f t="shared" si="1"/>
        <v>50</v>
      </c>
    </row>
    <row r="27" spans="1:11" ht="52.9" customHeight="1">
      <c r="A27" s="100">
        <v>18</v>
      </c>
      <c r="B27" s="101" t="s">
        <v>147</v>
      </c>
      <c r="C27" s="307">
        <v>0</v>
      </c>
      <c r="D27" s="308">
        <v>0</v>
      </c>
      <c r="E27" s="308">
        <v>1</v>
      </c>
      <c r="F27" s="308">
        <v>149</v>
      </c>
      <c r="G27" s="309">
        <v>0</v>
      </c>
      <c r="H27" s="312">
        <v>0</v>
      </c>
      <c r="I27" s="312">
        <v>0</v>
      </c>
      <c r="J27" s="314">
        <v>0</v>
      </c>
      <c r="K27" s="302">
        <f t="shared" si="1"/>
        <v>150</v>
      </c>
    </row>
    <row r="28" spans="1:11" ht="36" customHeight="1">
      <c r="A28" s="100">
        <v>19</v>
      </c>
      <c r="B28" s="101" t="s">
        <v>148</v>
      </c>
      <c r="C28" s="315">
        <v>0</v>
      </c>
      <c r="D28" s="316">
        <v>0</v>
      </c>
      <c r="E28" s="316">
        <v>0</v>
      </c>
      <c r="F28" s="316">
        <v>32</v>
      </c>
      <c r="G28" s="317">
        <v>0</v>
      </c>
      <c r="H28" s="312">
        <v>0</v>
      </c>
      <c r="I28" s="312">
        <v>0</v>
      </c>
      <c r="J28" s="318">
        <v>0</v>
      </c>
      <c r="K28" s="302">
        <f t="shared" si="1"/>
        <v>32</v>
      </c>
    </row>
    <row r="29" spans="1:11" ht="39" customHeight="1">
      <c r="A29" s="106">
        <v>20</v>
      </c>
      <c r="B29" s="107" t="s">
        <v>149</v>
      </c>
      <c r="C29" s="319">
        <v>8</v>
      </c>
      <c r="D29" s="320">
        <v>0</v>
      </c>
      <c r="E29" s="320">
        <v>0</v>
      </c>
      <c r="F29" s="320">
        <v>69</v>
      </c>
      <c r="G29" s="320">
        <v>0</v>
      </c>
      <c r="H29" s="321">
        <v>2</v>
      </c>
      <c r="I29" s="321">
        <v>1</v>
      </c>
      <c r="J29" s="322">
        <v>0</v>
      </c>
      <c r="K29" s="302">
        <f t="shared" si="1"/>
        <v>80</v>
      </c>
    </row>
    <row r="30" spans="1:11" ht="42.6" customHeight="1" thickBot="1">
      <c r="A30" s="485" t="s">
        <v>150</v>
      </c>
      <c r="B30" s="486"/>
      <c r="C30" s="323">
        <f>SUM(C5:C14,C20:C29)</f>
        <v>6618</v>
      </c>
      <c r="D30" s="323">
        <f t="shared" ref="D30:K30" si="2">SUM(D5:D14,D20:D29)</f>
        <v>4</v>
      </c>
      <c r="E30" s="323">
        <f t="shared" si="2"/>
        <v>2</v>
      </c>
      <c r="F30" s="323">
        <f t="shared" si="2"/>
        <v>2058</v>
      </c>
      <c r="G30" s="323">
        <f t="shared" si="2"/>
        <v>1</v>
      </c>
      <c r="H30" s="323">
        <f t="shared" si="2"/>
        <v>4</v>
      </c>
      <c r="I30" s="323">
        <f t="shared" si="2"/>
        <v>215</v>
      </c>
      <c r="J30" s="323">
        <f t="shared" si="2"/>
        <v>4</v>
      </c>
      <c r="K30" s="324">
        <f t="shared" si="2"/>
        <v>8906</v>
      </c>
    </row>
    <row r="31" spans="1:11">
      <c r="A31" s="484" t="s">
        <v>35</v>
      </c>
      <c r="B31" s="484"/>
      <c r="C31" s="484"/>
      <c r="D31" s="484"/>
      <c r="E31" s="484"/>
      <c r="F31" s="484"/>
      <c r="G31" s="484"/>
      <c r="H31" s="484"/>
      <c r="I31" s="484"/>
      <c r="J31" s="484"/>
    </row>
    <row r="32" spans="1:11">
      <c r="A32" s="471" t="s">
        <v>117</v>
      </c>
      <c r="B32" s="471"/>
      <c r="C32" s="471"/>
      <c r="D32" s="471"/>
      <c r="E32" s="471"/>
      <c r="F32" s="471"/>
      <c r="G32" s="471"/>
      <c r="H32" s="471"/>
      <c r="I32" s="471"/>
      <c r="J32" s="471"/>
    </row>
    <row r="34" ht="13.5" customHeight="1"/>
    <row r="35" ht="14.25" hidden="1" customHeight="1"/>
  </sheetData>
  <mergeCells count="19">
    <mergeCell ref="A1:F1"/>
    <mergeCell ref="G1:K1"/>
    <mergeCell ref="A16:F16"/>
    <mergeCell ref="G16:K16"/>
    <mergeCell ref="A32:J32"/>
    <mergeCell ref="A2:K2"/>
    <mergeCell ref="D3:J3"/>
    <mergeCell ref="A3:A4"/>
    <mergeCell ref="B3:B4"/>
    <mergeCell ref="C3:C4"/>
    <mergeCell ref="K3:K4"/>
    <mergeCell ref="A31:J31"/>
    <mergeCell ref="A30:B30"/>
    <mergeCell ref="A17:K17"/>
    <mergeCell ref="A18:A19"/>
    <mergeCell ref="B18:B19"/>
    <mergeCell ref="C18:C19"/>
    <mergeCell ref="K18:K19"/>
    <mergeCell ref="D18:J18"/>
  </mergeCells>
  <phoneticPr fontId="4" type="noConversion"/>
  <printOptions horizontalCentered="1" verticalCentered="1"/>
  <pageMargins left="0.70866141732283472" right="0.70866141732283472" top="0.74803149606299213" bottom="0.74803149606299213" header="0.31496062992125984" footer="0.31496062992125984"/>
  <pageSetup paperSize="9" scale="64"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I180"/>
  <sheetViews>
    <sheetView showGridLines="0" zoomScale="60" zoomScaleNormal="60" zoomScaleSheetLayoutView="70" workbookViewId="0">
      <selection activeCell="O19" sqref="O19"/>
    </sheetView>
  </sheetViews>
  <sheetFormatPr defaultColWidth="9.140625" defaultRowHeight="18"/>
  <cols>
    <col min="1" max="1" width="12.42578125" style="60" customWidth="1"/>
    <col min="2" max="2" width="57.140625" style="65" customWidth="1"/>
    <col min="3" max="6" width="14.85546875" style="81" customWidth="1"/>
    <col min="7" max="7" width="22.7109375" style="81" customWidth="1"/>
    <col min="8" max="8" width="15.5703125" style="81" customWidth="1"/>
    <col min="9" max="9" width="16.28515625" style="81" customWidth="1"/>
    <col min="10" max="11" width="9.140625" style="5"/>
    <col min="12" max="12" width="14.42578125" style="5" customWidth="1"/>
    <col min="13" max="16384" width="9.140625" style="5"/>
  </cols>
  <sheetData>
    <row r="1" spans="1:9" s="60" customFormat="1" ht="42.75" customHeight="1">
      <c r="A1" s="489" t="s">
        <v>9</v>
      </c>
      <c r="B1" s="489"/>
      <c r="C1" s="489"/>
      <c r="D1" s="489"/>
      <c r="E1" s="412"/>
      <c r="F1" s="490" t="s">
        <v>10</v>
      </c>
      <c r="G1" s="490"/>
      <c r="H1" s="490"/>
      <c r="I1" s="490"/>
    </row>
    <row r="2" spans="1:9" s="60" customFormat="1" ht="49.5" customHeight="1" thickBot="1">
      <c r="A2" s="510" t="s">
        <v>277</v>
      </c>
      <c r="B2" s="510"/>
      <c r="C2" s="510"/>
      <c r="D2" s="510"/>
      <c r="E2" s="510"/>
      <c r="F2" s="510"/>
      <c r="G2" s="510"/>
      <c r="H2" s="510"/>
      <c r="I2" s="413"/>
    </row>
    <row r="3" spans="1:9" ht="44.25" customHeight="1">
      <c r="A3" s="495" t="s">
        <v>115</v>
      </c>
      <c r="B3" s="497" t="s">
        <v>94</v>
      </c>
      <c r="C3" s="501" t="s">
        <v>86</v>
      </c>
      <c r="D3" s="502"/>
      <c r="E3" s="502"/>
      <c r="F3" s="503"/>
      <c r="G3" s="504" t="s">
        <v>87</v>
      </c>
      <c r="H3" s="506" t="s">
        <v>88</v>
      </c>
      <c r="I3" s="493" t="s">
        <v>89</v>
      </c>
    </row>
    <row r="4" spans="1:9" ht="46.5" customHeight="1">
      <c r="A4" s="496"/>
      <c r="B4" s="498"/>
      <c r="C4" s="113" t="s">
        <v>90</v>
      </c>
      <c r="D4" s="114" t="s">
        <v>91</v>
      </c>
      <c r="E4" s="114" t="s">
        <v>92</v>
      </c>
      <c r="F4" s="114" t="s">
        <v>93</v>
      </c>
      <c r="G4" s="505"/>
      <c r="H4" s="507"/>
      <c r="I4" s="494"/>
    </row>
    <row r="5" spans="1:9" ht="60" customHeight="1">
      <c r="A5" s="66">
        <v>1</v>
      </c>
      <c r="B5" s="61" t="s">
        <v>95</v>
      </c>
      <c r="C5" s="330">
        <v>407</v>
      </c>
      <c r="D5" s="331">
        <v>326</v>
      </c>
      <c r="E5" s="332">
        <v>0</v>
      </c>
      <c r="F5" s="333">
        <v>0</v>
      </c>
      <c r="G5" s="334">
        <f>SUM(C5:F5)</f>
        <v>733</v>
      </c>
      <c r="H5" s="335">
        <v>0</v>
      </c>
      <c r="I5" s="336">
        <v>0</v>
      </c>
    </row>
    <row r="6" spans="1:9" ht="48.75" customHeight="1">
      <c r="A6" s="67">
        <v>2</v>
      </c>
      <c r="B6" s="62" t="s">
        <v>96</v>
      </c>
      <c r="C6" s="337">
        <v>11820</v>
      </c>
      <c r="D6" s="338">
        <v>5076</v>
      </c>
      <c r="E6" s="339">
        <v>5</v>
      </c>
      <c r="F6" s="340">
        <v>0</v>
      </c>
      <c r="G6" s="341">
        <f t="shared" ref="G6:G14" si="0">SUM(C6:F6)</f>
        <v>16901</v>
      </c>
      <c r="H6" s="342">
        <v>42</v>
      </c>
      <c r="I6" s="336">
        <v>49.010615711252655</v>
      </c>
    </row>
    <row r="7" spans="1:9" ht="48.75" customHeight="1">
      <c r="A7" s="67">
        <v>3</v>
      </c>
      <c r="B7" s="62" t="s">
        <v>97</v>
      </c>
      <c r="C7" s="337">
        <v>88001</v>
      </c>
      <c r="D7" s="338">
        <v>2312</v>
      </c>
      <c r="E7" s="339">
        <v>0</v>
      </c>
      <c r="F7" s="340">
        <v>0</v>
      </c>
      <c r="G7" s="341">
        <f t="shared" si="0"/>
        <v>90313</v>
      </c>
      <c r="H7" s="342">
        <v>36</v>
      </c>
      <c r="I7" s="336">
        <v>298.76167728237795</v>
      </c>
    </row>
    <row r="8" spans="1:9" ht="55.5" customHeight="1">
      <c r="A8" s="67">
        <v>4</v>
      </c>
      <c r="B8" s="62" t="s">
        <v>98</v>
      </c>
      <c r="C8" s="337">
        <v>89351</v>
      </c>
      <c r="D8" s="338">
        <v>26131</v>
      </c>
      <c r="E8" s="339">
        <v>13</v>
      </c>
      <c r="F8" s="340">
        <v>0</v>
      </c>
      <c r="G8" s="341">
        <f t="shared" si="0"/>
        <v>115495</v>
      </c>
      <c r="H8" s="342">
        <v>123</v>
      </c>
      <c r="I8" s="336">
        <v>783.9585987261147</v>
      </c>
    </row>
    <row r="9" spans="1:9" ht="48.75" customHeight="1">
      <c r="A9" s="67">
        <v>5</v>
      </c>
      <c r="B9" s="62" t="s">
        <v>99</v>
      </c>
      <c r="C9" s="337">
        <v>25747</v>
      </c>
      <c r="D9" s="338">
        <v>11667</v>
      </c>
      <c r="E9" s="339">
        <v>37</v>
      </c>
      <c r="F9" s="340">
        <v>0</v>
      </c>
      <c r="G9" s="341">
        <f t="shared" si="0"/>
        <v>37451</v>
      </c>
      <c r="H9" s="342">
        <v>44</v>
      </c>
      <c r="I9" s="336">
        <v>169.1167728237792</v>
      </c>
    </row>
    <row r="10" spans="1:9" ht="48.75" customHeight="1">
      <c r="A10" s="67">
        <v>6</v>
      </c>
      <c r="B10" s="62" t="s">
        <v>100</v>
      </c>
      <c r="C10" s="337">
        <v>45615</v>
      </c>
      <c r="D10" s="338">
        <v>9365</v>
      </c>
      <c r="E10" s="339">
        <v>8</v>
      </c>
      <c r="F10" s="340">
        <v>0</v>
      </c>
      <c r="G10" s="341">
        <f t="shared" si="0"/>
        <v>54988</v>
      </c>
      <c r="H10" s="342">
        <v>185</v>
      </c>
      <c r="I10" s="336">
        <v>478.11199575371552</v>
      </c>
    </row>
    <row r="11" spans="1:9" ht="48.75" customHeight="1">
      <c r="A11" s="67">
        <v>7</v>
      </c>
      <c r="B11" s="62" t="s">
        <v>101</v>
      </c>
      <c r="C11" s="337">
        <v>1577</v>
      </c>
      <c r="D11" s="338">
        <v>2515</v>
      </c>
      <c r="E11" s="339">
        <v>0</v>
      </c>
      <c r="F11" s="340">
        <v>0</v>
      </c>
      <c r="G11" s="341">
        <f t="shared" si="0"/>
        <v>4092</v>
      </c>
      <c r="H11" s="342">
        <v>0</v>
      </c>
      <c r="I11" s="336">
        <v>6</v>
      </c>
    </row>
    <row r="12" spans="1:9" ht="55.5" customHeight="1">
      <c r="A12" s="67">
        <v>8</v>
      </c>
      <c r="B12" s="62" t="s">
        <v>102</v>
      </c>
      <c r="C12" s="337">
        <v>3138</v>
      </c>
      <c r="D12" s="338">
        <v>1172</v>
      </c>
      <c r="E12" s="339">
        <v>0</v>
      </c>
      <c r="F12" s="340">
        <v>0</v>
      </c>
      <c r="G12" s="341">
        <f t="shared" si="0"/>
        <v>4310</v>
      </c>
      <c r="H12" s="342">
        <v>0</v>
      </c>
      <c r="I12" s="336">
        <v>4</v>
      </c>
    </row>
    <row r="13" spans="1:9" ht="48.75" customHeight="1">
      <c r="A13" s="67">
        <v>9</v>
      </c>
      <c r="B13" s="62" t="s">
        <v>103</v>
      </c>
      <c r="C13" s="337">
        <v>64</v>
      </c>
      <c r="D13" s="338">
        <v>10</v>
      </c>
      <c r="E13" s="339">
        <v>0</v>
      </c>
      <c r="F13" s="340">
        <v>0</v>
      </c>
      <c r="G13" s="341">
        <f t="shared" si="0"/>
        <v>74</v>
      </c>
      <c r="H13" s="342">
        <v>0</v>
      </c>
      <c r="I13" s="336">
        <v>0</v>
      </c>
    </row>
    <row r="14" spans="1:9" ht="55.5" customHeight="1" thickBot="1">
      <c r="A14" s="68">
        <v>10</v>
      </c>
      <c r="B14" s="63" t="s">
        <v>104</v>
      </c>
      <c r="C14" s="343">
        <v>15863</v>
      </c>
      <c r="D14" s="344">
        <v>16585</v>
      </c>
      <c r="E14" s="345">
        <v>7</v>
      </c>
      <c r="F14" s="346">
        <v>0</v>
      </c>
      <c r="G14" s="347">
        <f t="shared" si="0"/>
        <v>32455</v>
      </c>
      <c r="H14" s="348">
        <v>26</v>
      </c>
      <c r="I14" s="349">
        <v>24</v>
      </c>
    </row>
    <row r="15" spans="1:9" ht="8.25" customHeight="1">
      <c r="A15" s="77"/>
      <c r="B15" s="78"/>
      <c r="C15" s="79"/>
      <c r="D15" s="79"/>
      <c r="E15" s="79"/>
      <c r="F15" s="79"/>
      <c r="G15" s="80"/>
      <c r="H15" s="79"/>
      <c r="I15" s="79"/>
    </row>
    <row r="16" spans="1:9" ht="46.5" customHeight="1">
      <c r="A16" s="489" t="s">
        <v>9</v>
      </c>
      <c r="B16" s="489"/>
      <c r="C16" s="489"/>
      <c r="D16" s="489"/>
      <c r="E16" s="412"/>
      <c r="F16" s="491" t="s">
        <v>10</v>
      </c>
      <c r="G16" s="491"/>
      <c r="H16" s="491"/>
      <c r="I16" s="491"/>
    </row>
    <row r="17" spans="1:9" ht="35.25" customHeight="1">
      <c r="A17" s="508" t="s">
        <v>246</v>
      </c>
      <c r="B17" s="508"/>
      <c r="C17" s="508"/>
      <c r="D17" s="508"/>
      <c r="E17" s="508"/>
      <c r="F17" s="508"/>
      <c r="G17" s="508"/>
      <c r="H17" s="508"/>
      <c r="I17" s="508"/>
    </row>
    <row r="18" spans="1:9" ht="33" customHeight="1" thickBot="1">
      <c r="A18" s="509" t="s">
        <v>247</v>
      </c>
      <c r="B18" s="509"/>
      <c r="C18" s="509"/>
      <c r="D18" s="509"/>
      <c r="E18" s="509"/>
      <c r="F18" s="509"/>
      <c r="G18" s="509"/>
      <c r="H18" s="509"/>
      <c r="I18" s="509"/>
    </row>
    <row r="19" spans="1:9" ht="47.25" customHeight="1">
      <c r="A19" s="495" t="s">
        <v>115</v>
      </c>
      <c r="B19" s="497" t="s">
        <v>94</v>
      </c>
      <c r="C19" s="501" t="s">
        <v>86</v>
      </c>
      <c r="D19" s="502"/>
      <c r="E19" s="502"/>
      <c r="F19" s="503"/>
      <c r="G19" s="504" t="s">
        <v>87</v>
      </c>
      <c r="H19" s="506" t="s">
        <v>88</v>
      </c>
      <c r="I19" s="493" t="s">
        <v>89</v>
      </c>
    </row>
    <row r="20" spans="1:9" ht="51" customHeight="1">
      <c r="A20" s="496"/>
      <c r="B20" s="498"/>
      <c r="C20" s="113" t="s">
        <v>90</v>
      </c>
      <c r="D20" s="114" t="s">
        <v>91</v>
      </c>
      <c r="E20" s="114" t="s">
        <v>92</v>
      </c>
      <c r="F20" s="114" t="s">
        <v>93</v>
      </c>
      <c r="G20" s="505"/>
      <c r="H20" s="507"/>
      <c r="I20" s="494"/>
    </row>
    <row r="21" spans="1:9" ht="45" customHeight="1">
      <c r="A21" s="67">
        <v>11</v>
      </c>
      <c r="B21" s="62" t="s">
        <v>105</v>
      </c>
      <c r="C21" s="350">
        <v>9859</v>
      </c>
      <c r="D21" s="351">
        <v>1310</v>
      </c>
      <c r="E21" s="352">
        <v>0</v>
      </c>
      <c r="F21" s="353">
        <v>0</v>
      </c>
      <c r="G21" s="341">
        <f t="shared" ref="G21:G30" si="1">SUM(C21:F21)</f>
        <v>11169</v>
      </c>
      <c r="H21" s="354">
        <v>6</v>
      </c>
      <c r="I21" s="336">
        <v>113.1671974522293</v>
      </c>
    </row>
    <row r="22" spans="1:9" ht="45" customHeight="1">
      <c r="A22" s="67">
        <v>12</v>
      </c>
      <c r="B22" s="62" t="s">
        <v>106</v>
      </c>
      <c r="C22" s="330">
        <v>260412</v>
      </c>
      <c r="D22" s="331">
        <v>55756</v>
      </c>
      <c r="E22" s="332">
        <v>60</v>
      </c>
      <c r="F22" s="353">
        <v>0</v>
      </c>
      <c r="G22" s="334">
        <f t="shared" si="1"/>
        <v>316228</v>
      </c>
      <c r="H22" s="335">
        <v>2945</v>
      </c>
      <c r="I22" s="336">
        <v>4349.6788747346072</v>
      </c>
    </row>
    <row r="23" spans="1:9" ht="45" customHeight="1">
      <c r="A23" s="67">
        <v>13</v>
      </c>
      <c r="B23" s="62" t="s">
        <v>107</v>
      </c>
      <c r="C23" s="337">
        <v>54202</v>
      </c>
      <c r="D23" s="338">
        <v>3689</v>
      </c>
      <c r="E23" s="339">
        <v>1</v>
      </c>
      <c r="F23" s="353">
        <v>0</v>
      </c>
      <c r="G23" s="341">
        <f t="shared" si="1"/>
        <v>57892</v>
      </c>
      <c r="H23" s="342">
        <v>6</v>
      </c>
      <c r="I23" s="336">
        <v>19.021231422505309</v>
      </c>
    </row>
    <row r="24" spans="1:9" ht="45" customHeight="1">
      <c r="A24" s="67">
        <v>14</v>
      </c>
      <c r="B24" s="62" t="s">
        <v>108</v>
      </c>
      <c r="C24" s="337">
        <v>11068</v>
      </c>
      <c r="D24" s="338">
        <v>851</v>
      </c>
      <c r="E24" s="339">
        <v>0</v>
      </c>
      <c r="F24" s="353">
        <v>0</v>
      </c>
      <c r="G24" s="341">
        <f t="shared" si="1"/>
        <v>11919</v>
      </c>
      <c r="H24" s="342">
        <v>2</v>
      </c>
      <c r="I24" s="336">
        <v>219.45647558386412</v>
      </c>
    </row>
    <row r="25" spans="1:9" ht="36.6" customHeight="1">
      <c r="A25" s="67">
        <v>15</v>
      </c>
      <c r="B25" s="62" t="s">
        <v>109</v>
      </c>
      <c r="C25" s="337">
        <v>3546</v>
      </c>
      <c r="D25" s="338">
        <v>1013</v>
      </c>
      <c r="E25" s="339">
        <v>0</v>
      </c>
      <c r="F25" s="353">
        <v>0</v>
      </c>
      <c r="G25" s="341">
        <f t="shared" si="1"/>
        <v>4559</v>
      </c>
      <c r="H25" s="342">
        <v>0</v>
      </c>
      <c r="I25" s="336">
        <v>29</v>
      </c>
    </row>
    <row r="26" spans="1:9" ht="72.599999999999994" customHeight="1">
      <c r="A26" s="67">
        <v>16</v>
      </c>
      <c r="B26" s="62" t="s">
        <v>110</v>
      </c>
      <c r="C26" s="337">
        <v>19641</v>
      </c>
      <c r="D26" s="338">
        <v>2394</v>
      </c>
      <c r="E26" s="339">
        <v>0</v>
      </c>
      <c r="F26" s="353">
        <v>0</v>
      </c>
      <c r="G26" s="341">
        <f t="shared" si="1"/>
        <v>22035</v>
      </c>
      <c r="H26" s="342">
        <v>28</v>
      </c>
      <c r="I26" s="336">
        <v>282.71656050955414</v>
      </c>
    </row>
    <row r="27" spans="1:9" ht="45" customHeight="1">
      <c r="A27" s="67">
        <v>17</v>
      </c>
      <c r="B27" s="62" t="s">
        <v>111</v>
      </c>
      <c r="C27" s="337">
        <v>9238</v>
      </c>
      <c r="D27" s="338">
        <v>13437</v>
      </c>
      <c r="E27" s="339">
        <v>0</v>
      </c>
      <c r="F27" s="353">
        <v>0</v>
      </c>
      <c r="G27" s="341">
        <f t="shared" si="1"/>
        <v>22675</v>
      </c>
      <c r="H27" s="342">
        <v>0</v>
      </c>
      <c r="I27" s="336">
        <v>312</v>
      </c>
    </row>
    <row r="28" spans="1:9" ht="45" customHeight="1">
      <c r="A28" s="67">
        <v>18</v>
      </c>
      <c r="B28" s="62" t="s">
        <v>112</v>
      </c>
      <c r="C28" s="337">
        <v>5986</v>
      </c>
      <c r="D28" s="338">
        <v>3267</v>
      </c>
      <c r="E28" s="339">
        <v>21</v>
      </c>
      <c r="F28" s="353">
        <v>0</v>
      </c>
      <c r="G28" s="341">
        <f t="shared" si="1"/>
        <v>9274</v>
      </c>
      <c r="H28" s="342">
        <v>4</v>
      </c>
      <c r="I28" s="336">
        <v>178</v>
      </c>
    </row>
    <row r="29" spans="1:9" ht="45" customHeight="1">
      <c r="A29" s="67">
        <v>19</v>
      </c>
      <c r="B29" s="62" t="s">
        <v>113</v>
      </c>
      <c r="C29" s="337">
        <v>1407</v>
      </c>
      <c r="D29" s="338">
        <v>216</v>
      </c>
      <c r="E29" s="339">
        <v>0</v>
      </c>
      <c r="F29" s="353">
        <v>0</v>
      </c>
      <c r="G29" s="341">
        <f t="shared" si="1"/>
        <v>1623</v>
      </c>
      <c r="H29" s="342">
        <v>0</v>
      </c>
      <c r="I29" s="336">
        <v>0</v>
      </c>
    </row>
    <row r="30" spans="1:9" ht="36" customHeight="1">
      <c r="A30" s="69">
        <v>20</v>
      </c>
      <c r="B30" s="64" t="s">
        <v>114</v>
      </c>
      <c r="C30" s="355">
        <v>9713</v>
      </c>
      <c r="D30" s="356">
        <v>2664</v>
      </c>
      <c r="E30" s="357">
        <v>0</v>
      </c>
      <c r="F30" s="353">
        <v>0</v>
      </c>
      <c r="G30" s="358">
        <f t="shared" si="1"/>
        <v>12377</v>
      </c>
      <c r="H30" s="359">
        <v>0</v>
      </c>
      <c r="I30" s="360">
        <v>29</v>
      </c>
    </row>
    <row r="31" spans="1:9" s="60" customFormat="1" ht="63" customHeight="1" thickBot="1">
      <c r="A31" s="499" t="s">
        <v>116</v>
      </c>
      <c r="B31" s="500"/>
      <c r="C31" s="361">
        <f>SUM(C21:C30)+SUM(C5:C14)</f>
        <v>666655</v>
      </c>
      <c r="D31" s="361">
        <f t="shared" ref="D31:I31" si="2">SUM(D21:D30)+SUM(D5:D14)</f>
        <v>159756</v>
      </c>
      <c r="E31" s="361">
        <f t="shared" si="2"/>
        <v>152</v>
      </c>
      <c r="F31" s="361">
        <f t="shared" si="2"/>
        <v>0</v>
      </c>
      <c r="G31" s="361">
        <f t="shared" si="2"/>
        <v>826563</v>
      </c>
      <c r="H31" s="361">
        <f t="shared" si="2"/>
        <v>3447</v>
      </c>
      <c r="I31" s="362">
        <f t="shared" si="2"/>
        <v>7345</v>
      </c>
    </row>
    <row r="32" spans="1:9" s="283" customFormat="1" ht="48" customHeight="1">
      <c r="A32" s="281"/>
      <c r="B32" s="281"/>
      <c r="C32" s="282"/>
      <c r="D32" s="282"/>
      <c r="E32" s="282"/>
      <c r="F32" s="282"/>
      <c r="G32" s="282"/>
      <c r="H32" s="282"/>
      <c r="I32" s="282"/>
    </row>
    <row r="33" spans="1:9" s="284" customFormat="1" ht="42.6" customHeight="1">
      <c r="A33" s="492"/>
      <c r="B33" s="492"/>
      <c r="C33" s="492"/>
      <c r="D33" s="492"/>
      <c r="E33" s="492"/>
      <c r="F33" s="492"/>
      <c r="G33" s="492"/>
      <c r="H33" s="492"/>
      <c r="I33" s="492"/>
    </row>
    <row r="34" spans="1:9" ht="18" hidden="1" customHeight="1"/>
    <row r="35" spans="1:9" ht="14.25">
      <c r="A35" s="5"/>
      <c r="B35" s="5"/>
      <c r="C35" s="5"/>
      <c r="D35" s="5"/>
      <c r="E35" s="5"/>
      <c r="F35" s="5"/>
      <c r="G35" s="5"/>
      <c r="H35" s="5"/>
      <c r="I35" s="5"/>
    </row>
    <row r="36" spans="1:9" ht="14.25">
      <c r="A36" s="5"/>
      <c r="B36" s="5"/>
      <c r="C36" s="5"/>
      <c r="D36" s="5"/>
      <c r="E36" s="5"/>
      <c r="F36" s="5"/>
      <c r="G36" s="5"/>
      <c r="H36" s="5"/>
      <c r="I36" s="5"/>
    </row>
    <row r="37" spans="1:9" ht="14.25">
      <c r="A37" s="5"/>
      <c r="B37" s="5"/>
      <c r="C37" s="5"/>
      <c r="D37" s="5"/>
      <c r="E37" s="5"/>
      <c r="F37" s="5"/>
      <c r="G37" s="5"/>
      <c r="H37" s="5"/>
      <c r="I37" s="5"/>
    </row>
    <row r="38" spans="1:9" ht="14.25">
      <c r="A38" s="5"/>
      <c r="B38" s="5"/>
      <c r="C38" s="179"/>
      <c r="D38" s="179"/>
      <c r="E38" s="179"/>
      <c r="F38" s="179"/>
      <c r="G38" s="179"/>
      <c r="H38" s="179"/>
      <c r="I38" s="179"/>
    </row>
    <row r="39" spans="1:9" ht="14.25">
      <c r="A39" s="5"/>
      <c r="B39" s="5"/>
      <c r="C39" s="5"/>
      <c r="D39" s="5"/>
      <c r="E39" s="5"/>
      <c r="F39" s="5"/>
      <c r="G39" s="5"/>
      <c r="H39" s="5"/>
      <c r="I39" s="5"/>
    </row>
    <row r="40" spans="1:9" ht="14.25">
      <c r="A40" s="5"/>
      <c r="B40" s="5"/>
      <c r="C40" s="5"/>
      <c r="D40" s="5"/>
      <c r="E40" s="5"/>
      <c r="F40" s="5"/>
      <c r="G40" s="5"/>
      <c r="H40" s="5"/>
      <c r="I40" s="5"/>
    </row>
    <row r="41" spans="1:9" ht="14.25">
      <c r="A41" s="5"/>
      <c r="B41" s="5"/>
      <c r="C41" s="5"/>
      <c r="D41" s="5"/>
      <c r="E41" s="5"/>
      <c r="F41" s="5"/>
      <c r="G41" s="5"/>
      <c r="H41" s="5"/>
      <c r="I41" s="5"/>
    </row>
    <row r="42" spans="1:9" ht="14.25">
      <c r="A42" s="5"/>
      <c r="B42" s="5"/>
      <c r="C42" s="5"/>
      <c r="D42" s="5"/>
      <c r="E42" s="5"/>
      <c r="F42" s="5"/>
      <c r="G42" s="5"/>
      <c r="H42" s="5"/>
      <c r="I42" s="5"/>
    </row>
    <row r="43" spans="1:9" ht="14.25">
      <c r="A43" s="5"/>
      <c r="B43" s="5"/>
      <c r="C43" s="5"/>
      <c r="D43" s="5"/>
      <c r="E43" s="5"/>
      <c r="F43" s="5"/>
      <c r="G43" s="5"/>
      <c r="H43" s="5"/>
      <c r="I43" s="5"/>
    </row>
    <row r="44" spans="1:9" ht="14.25">
      <c r="A44" s="5"/>
      <c r="B44" s="5"/>
      <c r="C44" s="5"/>
      <c r="D44" s="5"/>
      <c r="E44" s="5"/>
      <c r="F44" s="5"/>
      <c r="G44" s="5"/>
      <c r="H44" s="5"/>
      <c r="I44" s="5"/>
    </row>
    <row r="45" spans="1:9" ht="14.25">
      <c r="A45" s="5"/>
      <c r="B45" s="5"/>
      <c r="C45" s="5"/>
      <c r="D45" s="5"/>
      <c r="E45" s="5"/>
      <c r="F45" s="5"/>
      <c r="G45" s="5"/>
      <c r="H45" s="5"/>
      <c r="I45" s="5"/>
    </row>
    <row r="46" spans="1:9" ht="14.25">
      <c r="A46" s="5"/>
      <c r="B46" s="5"/>
      <c r="C46" s="5"/>
      <c r="D46" s="5"/>
      <c r="E46" s="5"/>
      <c r="F46" s="5"/>
      <c r="G46" s="5"/>
      <c r="H46" s="5"/>
      <c r="I46" s="5"/>
    </row>
    <row r="47" spans="1:9" ht="14.25">
      <c r="A47" s="5"/>
      <c r="B47" s="5"/>
      <c r="C47" s="5"/>
      <c r="D47" s="5"/>
      <c r="E47" s="5"/>
      <c r="F47" s="5"/>
      <c r="G47" s="5"/>
      <c r="H47" s="5"/>
      <c r="I47" s="5"/>
    </row>
    <row r="48" spans="1:9" ht="14.25">
      <c r="A48" s="5"/>
      <c r="B48" s="5"/>
      <c r="C48" s="5"/>
      <c r="D48" s="5"/>
      <c r="E48" s="5"/>
      <c r="F48" s="5"/>
      <c r="G48" s="5"/>
      <c r="H48" s="5"/>
      <c r="I48" s="5"/>
    </row>
    <row r="49" s="5" customFormat="1" ht="14.25"/>
    <row r="50" s="5" customFormat="1" ht="14.25"/>
    <row r="51" s="5" customFormat="1" ht="14.25"/>
    <row r="52" s="5" customFormat="1" ht="14.25"/>
    <row r="53" s="5" customFormat="1" ht="14.25"/>
    <row r="54" s="5" customFormat="1" ht="14.25"/>
    <row r="55" s="5" customFormat="1" ht="14.25"/>
    <row r="56" s="5" customFormat="1" ht="14.25"/>
    <row r="57" s="5" customFormat="1" ht="14.25"/>
    <row r="58" s="5" customFormat="1" ht="14.25"/>
    <row r="59" s="5" customFormat="1" ht="14.25"/>
    <row r="60" s="5" customFormat="1" ht="14.25"/>
    <row r="61" s="5" customFormat="1" ht="14.25"/>
    <row r="62" s="5" customFormat="1" ht="14.25"/>
    <row r="63" s="5" customFormat="1" ht="14.25"/>
    <row r="64" s="5" customFormat="1" ht="14.25"/>
    <row r="65" s="5" customFormat="1" ht="14.25"/>
    <row r="66" s="5" customFormat="1" ht="14.25"/>
    <row r="67" s="5" customFormat="1" ht="14.25"/>
    <row r="68" s="5" customFormat="1" ht="14.25"/>
    <row r="69" s="5" customFormat="1" ht="14.25"/>
    <row r="70" s="5" customFormat="1" ht="14.25"/>
    <row r="71" s="5" customFormat="1" ht="14.25"/>
    <row r="72" s="5" customFormat="1" ht="14.25"/>
    <row r="73" s="5" customFormat="1" ht="14.25"/>
    <row r="74" s="5" customFormat="1" ht="14.25"/>
    <row r="75" s="5" customFormat="1" ht="14.25"/>
    <row r="76" s="5" customFormat="1" ht="14.25"/>
    <row r="77" s="5" customFormat="1" ht="14.25"/>
    <row r="78" s="5" customFormat="1" ht="14.25"/>
    <row r="79" s="5" customFormat="1" ht="14.25"/>
    <row r="80" s="5" customFormat="1" ht="14.25"/>
    <row r="81" s="5" customFormat="1" ht="14.25"/>
    <row r="82" s="5" customFormat="1" ht="14.25"/>
    <row r="83" s="5" customFormat="1" ht="14.25"/>
    <row r="84" s="5" customFormat="1" ht="14.25"/>
    <row r="85" s="5" customFormat="1" ht="14.25"/>
    <row r="86" s="5" customFormat="1" ht="14.25"/>
    <row r="87" s="5" customFormat="1" ht="14.25"/>
    <row r="88" s="5" customFormat="1" ht="14.25"/>
    <row r="89" s="5" customFormat="1" ht="14.25"/>
    <row r="90" s="5" customFormat="1" ht="14.25"/>
    <row r="91" s="5" customFormat="1" ht="14.25"/>
    <row r="92" s="5" customFormat="1" ht="14.25"/>
    <row r="93" s="5" customFormat="1" ht="14.25"/>
    <row r="94" s="5" customFormat="1" ht="14.25"/>
    <row r="95" s="5" customFormat="1" ht="14.25"/>
    <row r="96" s="5" customFormat="1" ht="14.25"/>
    <row r="97" s="5" customFormat="1" ht="14.25"/>
    <row r="98" s="5" customFormat="1" ht="14.25"/>
    <row r="99" s="5" customFormat="1" ht="14.25"/>
    <row r="100" s="5" customFormat="1" ht="14.25"/>
    <row r="101" s="5" customFormat="1" ht="14.25"/>
    <row r="102" s="5" customFormat="1" ht="14.25"/>
    <row r="103" s="5" customFormat="1" ht="14.25"/>
    <row r="104" s="5" customFormat="1" ht="14.25"/>
    <row r="105" s="5" customFormat="1" ht="14.25"/>
    <row r="106" s="5" customFormat="1" ht="14.25"/>
    <row r="107" s="5" customFormat="1" ht="14.25"/>
    <row r="108" s="5" customFormat="1" ht="14.25"/>
    <row r="109" s="5" customFormat="1" ht="14.25"/>
    <row r="110" s="5" customFormat="1" ht="14.25"/>
    <row r="111" s="5" customFormat="1" ht="14.25"/>
    <row r="112" s="5" customFormat="1" ht="14.25"/>
    <row r="113" s="5" customFormat="1" ht="14.25"/>
    <row r="114" s="5" customFormat="1" ht="14.25"/>
    <row r="115" s="5" customFormat="1" ht="14.25"/>
    <row r="116" s="5" customFormat="1" ht="14.25"/>
    <row r="117" s="5" customFormat="1" ht="14.25"/>
    <row r="118" s="5" customFormat="1" ht="14.25"/>
    <row r="119" s="5" customFormat="1" ht="14.25"/>
    <row r="120" s="5" customFormat="1" ht="14.25"/>
    <row r="121" s="5" customFormat="1" ht="14.25"/>
    <row r="122" s="5" customFormat="1" ht="14.25"/>
    <row r="123" s="5" customFormat="1" ht="14.25"/>
    <row r="124" s="5" customFormat="1" ht="14.25"/>
    <row r="125" s="5" customFormat="1" ht="14.25"/>
    <row r="126" s="5" customFormat="1" ht="14.25"/>
    <row r="127" s="5" customFormat="1" ht="14.25"/>
    <row r="128" s="5" customFormat="1" ht="14.25"/>
    <row r="129" s="5" customFormat="1" ht="14.25"/>
    <row r="130" s="5" customFormat="1" ht="14.25"/>
    <row r="131" s="5" customFormat="1" ht="14.25"/>
    <row r="132" s="5" customFormat="1" ht="14.25"/>
    <row r="133" s="5" customFormat="1" ht="14.25"/>
    <row r="134" s="5" customFormat="1" ht="14.25"/>
    <row r="135" s="5" customFormat="1" ht="14.25"/>
    <row r="136" s="5" customFormat="1" ht="14.25"/>
    <row r="137" s="5" customFormat="1" ht="14.25"/>
    <row r="138" s="5" customFormat="1" ht="14.25"/>
    <row r="139" s="5" customFormat="1" ht="14.25"/>
    <row r="140" s="5" customFormat="1" ht="14.25"/>
    <row r="141" s="5" customFormat="1" ht="14.25"/>
    <row r="142" s="5" customFormat="1" ht="14.25"/>
    <row r="143" s="5" customFormat="1" ht="14.25"/>
    <row r="144" s="5" customFormat="1" ht="14.25"/>
    <row r="145" s="5" customFormat="1" ht="14.25"/>
    <row r="146" s="5" customFormat="1" ht="14.25"/>
    <row r="147" s="5" customFormat="1" ht="14.25"/>
    <row r="148" s="5" customFormat="1" ht="14.25"/>
    <row r="149" s="5" customFormat="1" ht="14.25"/>
    <row r="150" s="5" customFormat="1" ht="14.25"/>
    <row r="151" s="5" customFormat="1" ht="14.25"/>
    <row r="152" s="5" customFormat="1" ht="14.25"/>
    <row r="153" s="5" customFormat="1" ht="14.25"/>
    <row r="154" s="5" customFormat="1" ht="14.25"/>
    <row r="155" s="5" customFormat="1" ht="14.25"/>
    <row r="156" s="5" customFormat="1" ht="14.25"/>
    <row r="157" s="5" customFormat="1" ht="14.25"/>
    <row r="158" s="5" customFormat="1" ht="14.25"/>
    <row r="159" s="5" customFormat="1" ht="14.25"/>
    <row r="160" s="5" customFormat="1" ht="14.25"/>
    <row r="161" s="5" customFormat="1" ht="14.25"/>
    <row r="162" s="5" customFormat="1" ht="14.25"/>
    <row r="163" s="5" customFormat="1" ht="14.25"/>
    <row r="164" s="5" customFormat="1" ht="14.25"/>
    <row r="165" s="5" customFormat="1" ht="14.25"/>
    <row r="166" s="5" customFormat="1" ht="14.25"/>
    <row r="167" s="5" customFormat="1" ht="14.25"/>
    <row r="168" s="5" customFormat="1" ht="14.25"/>
    <row r="169" s="5" customFormat="1" ht="14.25"/>
    <row r="170" s="5" customFormat="1" ht="14.25"/>
    <row r="171" s="5" customFormat="1" ht="14.25"/>
    <row r="172" s="5" customFormat="1" ht="14.25"/>
    <row r="173" s="5" customFormat="1" ht="14.25"/>
    <row r="174" s="5" customFormat="1" ht="14.25"/>
    <row r="175" s="5" customFormat="1" ht="14.25"/>
    <row r="176" s="5" customFormat="1" ht="14.25"/>
    <row r="177" s="5" customFormat="1" ht="14.25"/>
    <row r="178" s="5" customFormat="1" ht="14.25"/>
    <row r="179" s="5" customFormat="1" ht="14.25"/>
    <row r="180" s="5" customFormat="1" ht="14.25"/>
  </sheetData>
  <mergeCells count="21">
    <mergeCell ref="A3:A4"/>
    <mergeCell ref="B3:B4"/>
    <mergeCell ref="C3:F3"/>
    <mergeCell ref="G3:G4"/>
    <mergeCell ref="H3:H4"/>
    <mergeCell ref="A1:D1"/>
    <mergeCell ref="F1:I1"/>
    <mergeCell ref="A16:D16"/>
    <mergeCell ref="F16:I16"/>
    <mergeCell ref="A33:I33"/>
    <mergeCell ref="I3:I4"/>
    <mergeCell ref="A19:A20"/>
    <mergeCell ref="B19:B20"/>
    <mergeCell ref="A31:B31"/>
    <mergeCell ref="C19:F19"/>
    <mergeCell ref="G19:G20"/>
    <mergeCell ref="H19:H20"/>
    <mergeCell ref="I19:I20"/>
    <mergeCell ref="A17:I17"/>
    <mergeCell ref="A18:I18"/>
    <mergeCell ref="A2:H2"/>
  </mergeCells>
  <printOptions horizontalCentered="1" verticalCentered="1"/>
  <pageMargins left="0.70866141732283472" right="0.70866141732283472" top="0.74803149606299213" bottom="0.74803149606299213" header="0.31496062992125984" footer="0.31496062992125984"/>
  <pageSetup paperSize="9" scale="70"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ayfa5"/>
  <dimension ref="A1:K15"/>
  <sheetViews>
    <sheetView showGridLines="0" zoomScale="70" zoomScaleNormal="70" zoomScaleSheetLayoutView="70" workbookViewId="0">
      <selection activeCell="Q8" sqref="Q8"/>
    </sheetView>
  </sheetViews>
  <sheetFormatPr defaultColWidth="9.140625" defaultRowHeight="15.75"/>
  <cols>
    <col min="1" max="1" width="21" style="97" customWidth="1"/>
    <col min="2" max="3" width="18.7109375" style="110" customWidth="1"/>
    <col min="4" max="4" width="16.85546875" style="110" customWidth="1"/>
    <col min="5" max="5" width="16.42578125" style="110" customWidth="1"/>
    <col min="6" max="6" width="17.140625" style="110" customWidth="1"/>
    <col min="7" max="7" width="16.85546875" style="110" customWidth="1"/>
    <col min="8" max="8" width="16.5703125" style="110" customWidth="1"/>
    <col min="9" max="9" width="18.140625" style="110" customWidth="1"/>
    <col min="10" max="10" width="16.7109375" style="110" customWidth="1"/>
    <col min="11" max="11" width="17.140625" style="110" customWidth="1"/>
    <col min="12" max="16384" width="9.140625" style="97"/>
  </cols>
  <sheetData>
    <row r="1" spans="1:11" s="115" customFormat="1" ht="51.75" customHeight="1">
      <c r="A1" s="448" t="s">
        <v>9</v>
      </c>
      <c r="B1" s="448"/>
      <c r="C1" s="448"/>
      <c r="D1" s="448"/>
      <c r="E1" s="162"/>
      <c r="F1" s="511" t="s">
        <v>10</v>
      </c>
      <c r="G1" s="511"/>
      <c r="H1" s="511"/>
      <c r="I1" s="511"/>
      <c r="J1" s="511"/>
      <c r="K1" s="511"/>
    </row>
    <row r="2" spans="1:11" s="115" customFormat="1" ht="51.75" customHeight="1" thickBot="1">
      <c r="A2" s="512" t="s">
        <v>248</v>
      </c>
      <c r="B2" s="512"/>
      <c r="C2" s="512"/>
      <c r="D2" s="512"/>
      <c r="E2" s="512"/>
      <c r="F2" s="512"/>
      <c r="G2" s="512"/>
      <c r="H2" s="512"/>
      <c r="I2" s="512"/>
      <c r="J2" s="512"/>
      <c r="K2" s="512"/>
    </row>
    <row r="3" spans="1:11" ht="55.5" customHeight="1">
      <c r="A3" s="466" t="s">
        <v>121</v>
      </c>
      <c r="B3" s="517" t="s">
        <v>207</v>
      </c>
      <c r="C3" s="513" t="s">
        <v>159</v>
      </c>
      <c r="D3" s="514"/>
      <c r="E3" s="514"/>
      <c r="F3" s="514"/>
      <c r="G3" s="514"/>
      <c r="H3" s="514"/>
      <c r="I3" s="515"/>
      <c r="J3" s="516"/>
      <c r="K3" s="517" t="s">
        <v>208</v>
      </c>
    </row>
    <row r="4" spans="1:11" ht="87.75" customHeight="1" thickBot="1">
      <c r="A4" s="467"/>
      <c r="B4" s="518"/>
      <c r="C4" s="174" t="s">
        <v>209</v>
      </c>
      <c r="D4" s="171" t="s">
        <v>210</v>
      </c>
      <c r="E4" s="171" t="s">
        <v>211</v>
      </c>
      <c r="F4" s="171" t="s">
        <v>212</v>
      </c>
      <c r="G4" s="171" t="s">
        <v>213</v>
      </c>
      <c r="H4" s="171" t="s">
        <v>214</v>
      </c>
      <c r="I4" s="171" t="s">
        <v>215</v>
      </c>
      <c r="J4" s="172" t="s">
        <v>216</v>
      </c>
      <c r="K4" s="518"/>
    </row>
    <row r="5" spans="1:11" s="119" customFormat="1" ht="61.5" customHeight="1">
      <c r="A5" s="164" t="s">
        <v>202</v>
      </c>
      <c r="B5" s="207">
        <v>127</v>
      </c>
      <c r="C5" s="208">
        <v>198</v>
      </c>
      <c r="D5" s="209">
        <v>1</v>
      </c>
      <c r="E5" s="209">
        <v>11</v>
      </c>
      <c r="F5" s="210">
        <v>0</v>
      </c>
      <c r="G5" s="209">
        <v>16</v>
      </c>
      <c r="H5" s="209">
        <v>0</v>
      </c>
      <c r="I5" s="209">
        <v>0</v>
      </c>
      <c r="J5" s="211">
        <v>62</v>
      </c>
      <c r="K5" s="212">
        <f>SUM(B5:J5)</f>
        <v>415</v>
      </c>
    </row>
    <row r="6" spans="1:11" s="119" customFormat="1" ht="61.5" customHeight="1">
      <c r="A6" s="165" t="s">
        <v>203</v>
      </c>
      <c r="B6" s="213">
        <v>867</v>
      </c>
      <c r="C6" s="214">
        <v>470</v>
      </c>
      <c r="D6" s="210">
        <v>10</v>
      </c>
      <c r="E6" s="210">
        <v>45</v>
      </c>
      <c r="F6" s="210">
        <v>8</v>
      </c>
      <c r="G6" s="210">
        <v>33</v>
      </c>
      <c r="H6" s="209">
        <v>0</v>
      </c>
      <c r="I6" s="209">
        <v>0</v>
      </c>
      <c r="J6" s="210">
        <v>495</v>
      </c>
      <c r="K6" s="215">
        <f>SUM(B6:J6)</f>
        <v>1928</v>
      </c>
    </row>
    <row r="7" spans="1:11" s="119" customFormat="1" ht="61.5" customHeight="1">
      <c r="A7" s="165" t="s">
        <v>204</v>
      </c>
      <c r="B7" s="213">
        <v>303</v>
      </c>
      <c r="C7" s="214">
        <v>115</v>
      </c>
      <c r="D7" s="210"/>
      <c r="E7" s="210">
        <v>4</v>
      </c>
      <c r="F7" s="210">
        <v>4</v>
      </c>
      <c r="G7" s="210">
        <v>10</v>
      </c>
      <c r="H7" s="209">
        <v>0</v>
      </c>
      <c r="I7" s="209">
        <v>0</v>
      </c>
      <c r="J7" s="210">
        <v>94</v>
      </c>
      <c r="K7" s="215">
        <f>SUM(B7:J7)</f>
        <v>530</v>
      </c>
    </row>
    <row r="8" spans="1:11" s="119" customFormat="1" ht="61.5" customHeight="1">
      <c r="A8" s="165" t="s">
        <v>205</v>
      </c>
      <c r="B8" s="213">
        <v>468</v>
      </c>
      <c r="C8" s="214">
        <v>395</v>
      </c>
      <c r="D8" s="210">
        <v>7</v>
      </c>
      <c r="E8" s="210">
        <v>25</v>
      </c>
      <c r="F8" s="210">
        <v>2</v>
      </c>
      <c r="G8" s="210">
        <v>17</v>
      </c>
      <c r="H8" s="209">
        <v>0</v>
      </c>
      <c r="I8" s="209">
        <v>0</v>
      </c>
      <c r="J8" s="210">
        <v>289</v>
      </c>
      <c r="K8" s="215">
        <f>SUM(B8:J8)</f>
        <v>1203</v>
      </c>
    </row>
    <row r="9" spans="1:11" s="119" customFormat="1" ht="61.5" customHeight="1" thickBot="1">
      <c r="A9" s="168" t="s">
        <v>206</v>
      </c>
      <c r="B9" s="216">
        <v>612</v>
      </c>
      <c r="C9" s="217">
        <v>133</v>
      </c>
      <c r="D9" s="218">
        <v>4</v>
      </c>
      <c r="E9" s="218">
        <v>17</v>
      </c>
      <c r="F9" s="210">
        <v>4</v>
      </c>
      <c r="G9" s="218">
        <v>10</v>
      </c>
      <c r="H9" s="209">
        <v>0</v>
      </c>
      <c r="I9" s="209">
        <v>0</v>
      </c>
      <c r="J9" s="218">
        <v>232</v>
      </c>
      <c r="K9" s="219">
        <f>SUM(B9:J9)</f>
        <v>1012</v>
      </c>
    </row>
    <row r="10" spans="1:11" s="119" customFormat="1" ht="61.5" customHeight="1" thickBot="1">
      <c r="A10" s="173" t="s">
        <v>217</v>
      </c>
      <c r="B10" s="220">
        <f>SUM(B5:B9)</f>
        <v>2377</v>
      </c>
      <c r="C10" s="402">
        <f>SUM(C5:C9)</f>
        <v>1311</v>
      </c>
      <c r="D10" s="401">
        <f t="shared" ref="D10:K10" si="0">SUM(D5:D9)</f>
        <v>22</v>
      </c>
      <c r="E10" s="221">
        <f t="shared" si="0"/>
        <v>102</v>
      </c>
      <c r="F10" s="221">
        <f t="shared" si="0"/>
        <v>18</v>
      </c>
      <c r="G10" s="221">
        <f t="shared" si="0"/>
        <v>86</v>
      </c>
      <c r="H10" s="221">
        <f t="shared" si="0"/>
        <v>0</v>
      </c>
      <c r="I10" s="221">
        <f t="shared" si="0"/>
        <v>0</v>
      </c>
      <c r="J10" s="222">
        <f>SUM(J5:J9)</f>
        <v>1172</v>
      </c>
      <c r="K10" s="220">
        <f t="shared" si="0"/>
        <v>5088</v>
      </c>
    </row>
    <row r="11" spans="1:11" ht="12" customHeight="1">
      <c r="A11" s="521"/>
      <c r="B11" s="522"/>
      <c r="C11" s="522"/>
      <c r="D11" s="522"/>
      <c r="E11" s="522"/>
      <c r="F11" s="522"/>
      <c r="G11" s="522"/>
      <c r="H11" s="522"/>
      <c r="I11" s="522"/>
      <c r="J11" s="522"/>
      <c r="K11" s="522"/>
    </row>
    <row r="12" spans="1:11" ht="17.100000000000001" customHeight="1">
      <c r="A12" s="519" t="s">
        <v>119</v>
      </c>
      <c r="B12" s="519"/>
      <c r="C12" s="519"/>
      <c r="D12" s="519"/>
      <c r="E12" s="519"/>
      <c r="F12" s="519"/>
      <c r="G12" s="519"/>
      <c r="H12" s="519"/>
      <c r="I12" s="519"/>
      <c r="J12" s="519"/>
    </row>
    <row r="13" spans="1:11">
      <c r="A13" s="520" t="s">
        <v>120</v>
      </c>
      <c r="B13" s="471"/>
      <c r="C13" s="471"/>
      <c r="D13" s="471"/>
      <c r="E13" s="471"/>
      <c r="F13" s="471"/>
      <c r="G13" s="471"/>
      <c r="H13" s="471"/>
      <c r="I13" s="471"/>
      <c r="J13" s="471"/>
    </row>
    <row r="14" spans="1:11">
      <c r="A14" s="484" t="s">
        <v>258</v>
      </c>
      <c r="B14" s="484"/>
      <c r="C14" s="484"/>
      <c r="D14" s="484"/>
      <c r="E14" s="484"/>
      <c r="F14" s="484"/>
      <c r="G14" s="484"/>
      <c r="H14" s="484"/>
      <c r="I14" s="484"/>
      <c r="J14" s="484"/>
    </row>
    <row r="15" spans="1:11" ht="15.75" customHeight="1">
      <c r="A15" s="520" t="s">
        <v>262</v>
      </c>
      <c r="B15" s="471"/>
      <c r="C15" s="471"/>
      <c r="D15" s="471"/>
      <c r="E15" s="471"/>
      <c r="F15" s="471"/>
      <c r="G15" s="471"/>
      <c r="H15" s="471"/>
      <c r="I15" s="471"/>
      <c r="J15" s="471"/>
    </row>
  </sheetData>
  <mergeCells count="12">
    <mergeCell ref="A12:J12"/>
    <mergeCell ref="A13:J13"/>
    <mergeCell ref="A14:J14"/>
    <mergeCell ref="A15:J15"/>
    <mergeCell ref="A11:K11"/>
    <mergeCell ref="A1:D1"/>
    <mergeCell ref="F1:K1"/>
    <mergeCell ref="A2:K2"/>
    <mergeCell ref="C3:J3"/>
    <mergeCell ref="K3:K4"/>
    <mergeCell ref="A3:A4"/>
    <mergeCell ref="B3:B4"/>
  </mergeCells>
  <phoneticPr fontId="4" type="noConversion"/>
  <printOptions horizontalCentered="1" verticalCentered="1"/>
  <pageMargins left="0.70866141732283472" right="0.70866141732283472" top="0.74803149606299213" bottom="0.74803149606299213" header="0.31496062992125984" footer="0.31496062992125984"/>
  <pageSetup paperSize="9" scale="66"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G18"/>
  <sheetViews>
    <sheetView showGridLines="0" zoomScaleNormal="100" zoomScaleSheetLayoutView="80" workbookViewId="0">
      <selection activeCell="K6" sqref="K6"/>
    </sheetView>
  </sheetViews>
  <sheetFormatPr defaultColWidth="9.140625" defaultRowHeight="14.25"/>
  <cols>
    <col min="1" max="1" width="19.42578125" style="5" customWidth="1"/>
    <col min="2" max="7" width="18.85546875" style="73" customWidth="1"/>
    <col min="8" max="16384" width="9.140625" style="5"/>
  </cols>
  <sheetData>
    <row r="1" spans="1:7" s="93" customFormat="1" ht="48" customHeight="1">
      <c r="A1" s="487" t="s">
        <v>9</v>
      </c>
      <c r="B1" s="487"/>
      <c r="C1" s="487"/>
      <c r="D1" s="487"/>
      <c r="E1" s="112"/>
      <c r="F1" s="488" t="s">
        <v>10</v>
      </c>
      <c r="G1" s="488"/>
    </row>
    <row r="2" spans="1:7" ht="48.75" customHeight="1" thickBot="1">
      <c r="A2" s="512" t="s">
        <v>249</v>
      </c>
      <c r="B2" s="512"/>
      <c r="C2" s="512"/>
      <c r="D2" s="512"/>
      <c r="E2" s="512"/>
      <c r="F2" s="512"/>
      <c r="G2" s="512"/>
    </row>
    <row r="3" spans="1:7" ht="41.25" customHeight="1">
      <c r="A3" s="526" t="s">
        <v>33</v>
      </c>
      <c r="B3" s="528" t="s">
        <v>32</v>
      </c>
      <c r="C3" s="528"/>
      <c r="D3" s="528"/>
      <c r="E3" s="528"/>
      <c r="F3" s="529" t="s">
        <v>12</v>
      </c>
      <c r="G3" s="531" t="s">
        <v>6</v>
      </c>
    </row>
    <row r="4" spans="1:7" ht="42.75" customHeight="1" thickBot="1">
      <c r="A4" s="527"/>
      <c r="B4" s="175" t="s">
        <v>2</v>
      </c>
      <c r="C4" s="176" t="s">
        <v>3</v>
      </c>
      <c r="D4" s="176" t="s">
        <v>4</v>
      </c>
      <c r="E4" s="177" t="s">
        <v>5</v>
      </c>
      <c r="F4" s="530"/>
      <c r="G4" s="532"/>
    </row>
    <row r="5" spans="1:7" ht="51" customHeight="1">
      <c r="A5" s="223" t="s">
        <v>202</v>
      </c>
      <c r="B5" s="226">
        <v>73290</v>
      </c>
      <c r="C5" s="227">
        <v>16789</v>
      </c>
      <c r="D5" s="227">
        <v>0</v>
      </c>
      <c r="E5" s="228">
        <v>0</v>
      </c>
      <c r="F5" s="229">
        <f>SUM(B5:E5)</f>
        <v>90079</v>
      </c>
      <c r="G5" s="230">
        <v>82</v>
      </c>
    </row>
    <row r="6" spans="1:7" ht="51" customHeight="1">
      <c r="A6" s="224" t="s">
        <v>203</v>
      </c>
      <c r="B6" s="231">
        <v>196140</v>
      </c>
      <c r="C6" s="232">
        <v>117706</v>
      </c>
      <c r="D6" s="232">
        <v>194</v>
      </c>
      <c r="E6" s="233">
        <v>2</v>
      </c>
      <c r="F6" s="234">
        <f t="shared" ref="F6:F9" si="0">SUM(B6:E6)</f>
        <v>314042</v>
      </c>
      <c r="G6" s="235">
        <v>1344</v>
      </c>
    </row>
    <row r="7" spans="1:7" ht="51" customHeight="1">
      <c r="A7" s="224" t="s">
        <v>204</v>
      </c>
      <c r="B7" s="231">
        <v>59879</v>
      </c>
      <c r="C7" s="232">
        <v>36250</v>
      </c>
      <c r="D7" s="232">
        <v>0</v>
      </c>
      <c r="E7" s="233">
        <v>0</v>
      </c>
      <c r="F7" s="234">
        <f t="shared" si="0"/>
        <v>96129</v>
      </c>
      <c r="G7" s="235">
        <v>273</v>
      </c>
    </row>
    <row r="8" spans="1:7" ht="51" customHeight="1">
      <c r="A8" s="224" t="s">
        <v>205</v>
      </c>
      <c r="B8" s="231">
        <v>182698</v>
      </c>
      <c r="C8" s="232">
        <v>124917</v>
      </c>
      <c r="D8" s="232">
        <v>60</v>
      </c>
      <c r="E8" s="233">
        <v>3</v>
      </c>
      <c r="F8" s="234">
        <f t="shared" si="0"/>
        <v>307678</v>
      </c>
      <c r="G8" s="235">
        <v>1063</v>
      </c>
    </row>
    <row r="9" spans="1:7" ht="51" customHeight="1" thickBot="1">
      <c r="A9" s="225" t="s">
        <v>206</v>
      </c>
      <c r="B9" s="236">
        <v>86315</v>
      </c>
      <c r="C9" s="237">
        <v>57086</v>
      </c>
      <c r="D9" s="237">
        <v>20</v>
      </c>
      <c r="E9" s="238">
        <v>5</v>
      </c>
      <c r="F9" s="239">
        <f t="shared" si="0"/>
        <v>143426</v>
      </c>
      <c r="G9" s="240">
        <v>798</v>
      </c>
    </row>
    <row r="10" spans="1:7" ht="42.75" customHeight="1" thickBot="1">
      <c r="A10" s="178" t="s">
        <v>13</v>
      </c>
      <c r="B10" s="241">
        <f>SUM(B5:B9)</f>
        <v>598322</v>
      </c>
      <c r="C10" s="242">
        <f t="shared" ref="C10:G10" si="1">SUM(C5:C9)</f>
        <v>352748</v>
      </c>
      <c r="D10" s="242">
        <f t="shared" si="1"/>
        <v>274</v>
      </c>
      <c r="E10" s="243">
        <f t="shared" si="1"/>
        <v>10</v>
      </c>
      <c r="F10" s="244">
        <f t="shared" si="1"/>
        <v>951354</v>
      </c>
      <c r="G10" s="244">
        <f t="shared" si="1"/>
        <v>3560</v>
      </c>
    </row>
    <row r="11" spans="1:7" ht="17.100000000000001" customHeight="1">
      <c r="A11" s="524"/>
      <c r="B11" s="525"/>
      <c r="C11" s="525"/>
      <c r="D11" s="525"/>
      <c r="E11" s="525"/>
      <c r="F11" s="525"/>
      <c r="G11" s="525"/>
    </row>
    <row r="12" spans="1:7" ht="17.100000000000001" customHeight="1"/>
    <row r="13" spans="1:7">
      <c r="B13" s="75"/>
      <c r="C13" s="75"/>
      <c r="D13" s="75"/>
      <c r="E13" s="75"/>
      <c r="F13" s="75"/>
      <c r="G13" s="75"/>
    </row>
    <row r="14" spans="1:7">
      <c r="B14" s="523"/>
      <c r="C14" s="523"/>
      <c r="D14" s="523"/>
      <c r="E14" s="523"/>
      <c r="F14" s="523"/>
      <c r="G14" s="523"/>
    </row>
    <row r="17" spans="2:3">
      <c r="C17" s="75"/>
    </row>
    <row r="18" spans="2:3">
      <c r="B18" s="75"/>
    </row>
  </sheetData>
  <mergeCells count="11">
    <mergeCell ref="B14:C14"/>
    <mergeCell ref="D14:E14"/>
    <mergeCell ref="F14:G14"/>
    <mergeCell ref="A11:G11"/>
    <mergeCell ref="A1:D1"/>
    <mergeCell ref="F1:G1"/>
    <mergeCell ref="A2:G2"/>
    <mergeCell ref="A3:A4"/>
    <mergeCell ref="B3:E3"/>
    <mergeCell ref="F3:F4"/>
    <mergeCell ref="G3:G4"/>
  </mergeCells>
  <printOptions horizontalCentered="1" verticalCentered="1"/>
  <pageMargins left="0.70866141732283472" right="0.70866141732283472" top="0.74803149606299213" bottom="0.74803149606299213" header="0.31496062992125984" footer="0.31496062992125984"/>
  <pageSetup paperSize="9" scale="90"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ayfa6"/>
  <dimension ref="A1:Q36"/>
  <sheetViews>
    <sheetView showGridLines="0" zoomScaleNormal="100" workbookViewId="0">
      <selection activeCell="P12" sqref="P12"/>
    </sheetView>
  </sheetViews>
  <sheetFormatPr defaultRowHeight="12.75"/>
  <cols>
    <col min="2" max="2" width="28.5703125" customWidth="1"/>
    <col min="4" max="4" width="10.28515625" bestFit="1" customWidth="1"/>
    <col min="9" max="9" width="6.7109375" style="6" customWidth="1"/>
  </cols>
  <sheetData>
    <row r="1" spans="1:17" s="16" customFormat="1" ht="30" customHeight="1">
      <c r="A1" s="533" t="s">
        <v>9</v>
      </c>
      <c r="B1" s="533"/>
      <c r="C1" s="30"/>
      <c r="D1" s="31"/>
      <c r="E1" s="31"/>
      <c r="F1" s="15"/>
      <c r="G1" s="533" t="s">
        <v>10</v>
      </c>
      <c r="H1" s="533"/>
      <c r="I1" s="533"/>
    </row>
    <row r="2" spans="1:17" s="16" customFormat="1" ht="30" customHeight="1">
      <c r="B2" s="23"/>
      <c r="L2" s="39"/>
      <c r="M2" s="39"/>
      <c r="N2" s="39"/>
      <c r="O2" s="39"/>
    </row>
    <row r="3" spans="1:17" s="5" customFormat="1" ht="33" customHeight="1">
      <c r="A3" s="535" t="s">
        <v>51</v>
      </c>
      <c r="B3" s="535"/>
      <c r="C3" s="535"/>
      <c r="D3" s="535"/>
      <c r="E3" s="535"/>
      <c r="F3" s="535"/>
      <c r="G3" s="535"/>
      <c r="H3" s="535"/>
      <c r="I3" s="535"/>
      <c r="J3" s="40"/>
      <c r="K3" s="41"/>
      <c r="L3" s="36" t="s">
        <v>0</v>
      </c>
      <c r="M3" s="37">
        <v>4220</v>
      </c>
      <c r="N3" s="38"/>
      <c r="O3" s="38"/>
      <c r="P3" s="6"/>
      <c r="Q3" s="28"/>
    </row>
    <row r="4" spans="1:17">
      <c r="K4" s="42"/>
      <c r="L4" s="38" t="s">
        <v>34</v>
      </c>
      <c r="M4" s="38">
        <v>2636</v>
      </c>
      <c r="N4" s="38"/>
      <c r="O4" s="38"/>
    </row>
    <row r="5" spans="1:17">
      <c r="I5" s="7"/>
      <c r="K5" s="42"/>
      <c r="L5" s="38" t="s">
        <v>1</v>
      </c>
      <c r="M5" s="38"/>
      <c r="N5" s="38"/>
      <c r="O5" s="38"/>
    </row>
    <row r="6" spans="1:17">
      <c r="I6" s="8"/>
      <c r="K6" s="42"/>
      <c r="L6" s="38" t="s">
        <v>22</v>
      </c>
      <c r="M6" s="38">
        <v>268</v>
      </c>
      <c r="N6" s="38"/>
      <c r="O6" s="38"/>
    </row>
    <row r="7" spans="1:17">
      <c r="I7" s="9"/>
      <c r="K7" s="42"/>
      <c r="L7" s="38" t="s">
        <v>23</v>
      </c>
      <c r="M7" s="38">
        <v>4409</v>
      </c>
      <c r="N7" s="38"/>
      <c r="O7" s="38"/>
    </row>
    <row r="8" spans="1:17" ht="25.5">
      <c r="B8" s="49" t="s">
        <v>45</v>
      </c>
      <c r="C8" s="50">
        <v>2776</v>
      </c>
      <c r="D8" s="51">
        <f>C8/26598*100</f>
        <v>10.436874953003986</v>
      </c>
      <c r="I8" s="10"/>
      <c r="K8" s="42"/>
      <c r="L8" s="42"/>
      <c r="M8" s="42"/>
      <c r="N8" s="42"/>
      <c r="O8" s="34"/>
    </row>
    <row r="9" spans="1:17" ht="25.5">
      <c r="B9" s="49" t="s">
        <v>46</v>
      </c>
      <c r="C9" s="50">
        <v>371</v>
      </c>
      <c r="D9" s="51">
        <f>C9/26598*100</f>
        <v>1.3948417174223626</v>
      </c>
      <c r="I9" s="10"/>
      <c r="L9" s="43"/>
      <c r="M9" s="44"/>
      <c r="N9" s="43"/>
      <c r="O9" s="34"/>
    </row>
    <row r="10" spans="1:17" ht="25.5">
      <c r="B10" s="49" t="s">
        <v>47</v>
      </c>
      <c r="C10" s="50"/>
      <c r="D10" s="51">
        <f>23451/26598*100</f>
        <v>88.168283329573654</v>
      </c>
      <c r="I10" s="10"/>
      <c r="M10" s="34"/>
    </row>
    <row r="11" spans="1:17" ht="25.5">
      <c r="B11" s="49" t="s">
        <v>48</v>
      </c>
      <c r="C11" s="50">
        <v>23309</v>
      </c>
      <c r="D11" s="51">
        <f>C11/23451*100</f>
        <v>99.394482111637032</v>
      </c>
      <c r="I11" s="10"/>
      <c r="M11" s="34"/>
    </row>
    <row r="12" spans="1:17" ht="25.5">
      <c r="B12" s="49" t="s">
        <v>24</v>
      </c>
      <c r="C12" s="50">
        <v>142</v>
      </c>
      <c r="D12" s="51">
        <f>C12/23451*100</f>
        <v>0.6055178883629696</v>
      </c>
      <c r="I12" s="10"/>
    </row>
    <row r="13" spans="1:17">
      <c r="I13" s="10"/>
    </row>
    <row r="14" spans="1:17">
      <c r="I14" s="10"/>
    </row>
    <row r="15" spans="1:17">
      <c r="I15" s="10"/>
    </row>
    <row r="16" spans="1:17">
      <c r="I16" s="10"/>
    </row>
    <row r="17" spans="1:10">
      <c r="I17" s="10"/>
    </row>
    <row r="18" spans="1:10">
      <c r="I18" s="10"/>
    </row>
    <row r="19" spans="1:10">
      <c r="I19" s="10"/>
    </row>
    <row r="20" spans="1:10">
      <c r="I20" s="10"/>
    </row>
    <row r="21" spans="1:10">
      <c r="I21" s="10"/>
    </row>
    <row r="22" spans="1:10">
      <c r="I22" s="10"/>
    </row>
    <row r="23" spans="1:10">
      <c r="I23" s="10"/>
    </row>
    <row r="24" spans="1:10">
      <c r="I24" s="10"/>
    </row>
    <row r="25" spans="1:10">
      <c r="I25" s="10"/>
    </row>
    <row r="26" spans="1:10" ht="8.25" customHeight="1">
      <c r="I26" s="10"/>
    </row>
    <row r="27" spans="1:10" ht="24" customHeight="1">
      <c r="A27" s="534" t="s">
        <v>52</v>
      </c>
      <c r="B27" s="534"/>
      <c r="C27" s="534"/>
      <c r="D27" s="534"/>
      <c r="E27" s="534"/>
      <c r="F27" s="534"/>
      <c r="G27" s="534"/>
      <c r="H27" s="534"/>
      <c r="I27" s="534"/>
      <c r="J27" s="32"/>
    </row>
    <row r="28" spans="1:10">
      <c r="I28" s="10"/>
    </row>
    <row r="29" spans="1:10">
      <c r="I29" s="10"/>
    </row>
    <row r="30" spans="1:10">
      <c r="I30" s="10"/>
    </row>
    <row r="31" spans="1:10">
      <c r="I31" s="10"/>
    </row>
    <row r="32" spans="1:10">
      <c r="I32" s="10"/>
    </row>
    <row r="33" spans="9:9">
      <c r="I33" s="10"/>
    </row>
    <row r="34" spans="9:9">
      <c r="I34" s="10"/>
    </row>
    <row r="35" spans="9:9">
      <c r="I35" s="10"/>
    </row>
    <row r="36" spans="9:9">
      <c r="I36" s="11"/>
    </row>
  </sheetData>
  <mergeCells count="4">
    <mergeCell ref="G1:I1"/>
    <mergeCell ref="A1:B1"/>
    <mergeCell ref="A27:I27"/>
    <mergeCell ref="A3:I3"/>
  </mergeCells>
  <phoneticPr fontId="4" type="noConversion"/>
  <printOptions horizontalCentered="1"/>
  <pageMargins left="0" right="0" top="0" bottom="0" header="0" footer="0"/>
  <pageSetup orientation="portrait" r:id="rId1"/>
  <headerFooter alignWithMargins="0"/>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Y41"/>
  <sheetViews>
    <sheetView topLeftCell="A9" zoomScale="85" zoomScaleNormal="85" workbookViewId="0">
      <selection activeCell="L9" sqref="L9"/>
    </sheetView>
  </sheetViews>
  <sheetFormatPr defaultRowHeight="12.75"/>
  <cols>
    <col min="2" max="2" width="28.5703125" customWidth="1"/>
    <col min="4" max="4" width="10.28515625" bestFit="1" customWidth="1"/>
    <col min="9" max="9" width="9.140625" style="161"/>
    <col min="10" max="10" width="24.28515625" style="156" customWidth="1"/>
    <col min="11" max="11" width="9.140625" style="156"/>
    <col min="12" max="12" width="74.7109375" style="156" bestFit="1" customWidth="1"/>
    <col min="13" max="13" width="9.140625" style="156"/>
    <col min="14" max="14" width="13.7109375" style="157" customWidth="1"/>
    <col min="15" max="15" width="9.140625" style="156"/>
    <col min="16" max="16" width="9.140625" style="157"/>
    <col min="17" max="22" width="9.140625" style="156"/>
  </cols>
  <sheetData>
    <row r="1" spans="1:25" s="251" customFormat="1" ht="36" customHeight="1">
      <c r="A1" s="536" t="s">
        <v>9</v>
      </c>
      <c r="B1" s="536"/>
      <c r="C1" s="249"/>
      <c r="D1" s="250"/>
      <c r="E1" s="250"/>
      <c r="F1" s="537" t="s">
        <v>10</v>
      </c>
      <c r="G1" s="537"/>
      <c r="H1" s="537"/>
      <c r="J1" s="252"/>
      <c r="K1" s="252"/>
      <c r="L1" s="252"/>
      <c r="M1" s="252"/>
      <c r="N1" s="253"/>
      <c r="O1" s="252"/>
      <c r="P1" s="253"/>
      <c r="Q1" s="252"/>
      <c r="R1" s="252"/>
      <c r="S1" s="252"/>
    </row>
    <row r="2" spans="1:25" s="262" customFormat="1" ht="9" customHeight="1">
      <c r="A2" s="258"/>
      <c r="B2" s="258"/>
      <c r="C2" s="259"/>
      <c r="D2" s="260"/>
      <c r="E2" s="260"/>
      <c r="F2" s="261"/>
      <c r="G2" s="261"/>
      <c r="H2" s="261"/>
      <c r="J2" s="263"/>
      <c r="K2" s="263"/>
      <c r="L2" s="263"/>
      <c r="M2" s="263"/>
      <c r="N2" s="264"/>
      <c r="O2" s="263"/>
      <c r="P2" s="264"/>
      <c r="Q2" s="263"/>
      <c r="R2" s="263"/>
      <c r="S2" s="263"/>
    </row>
    <row r="3" spans="1:25" s="93" customFormat="1" ht="30" customHeight="1">
      <c r="A3" s="538" t="s">
        <v>255</v>
      </c>
      <c r="B3" s="538"/>
      <c r="C3" s="538"/>
      <c r="D3" s="538"/>
      <c r="E3" s="538"/>
      <c r="F3" s="538"/>
      <c r="G3" s="538"/>
      <c r="H3" s="538"/>
      <c r="I3" s="254"/>
      <c r="J3" s="255"/>
      <c r="K3" s="256"/>
      <c r="L3" s="256"/>
      <c r="M3" s="256"/>
      <c r="N3" s="257"/>
      <c r="O3" s="256"/>
      <c r="P3" s="257"/>
      <c r="Q3" s="256"/>
      <c r="R3" s="256"/>
      <c r="S3" s="256"/>
    </row>
    <row r="4" spans="1:25" ht="15" customHeight="1">
      <c r="T4" s="161"/>
      <c r="U4" s="161"/>
      <c r="V4" s="161"/>
      <c r="W4" s="161"/>
      <c r="X4" s="161"/>
      <c r="Y4" s="161"/>
    </row>
    <row r="5" spans="1:25">
      <c r="L5" s="183" t="s">
        <v>194</v>
      </c>
      <c r="M5" s="184">
        <f>'3.1'!B10</f>
        <v>6618</v>
      </c>
      <c r="N5" s="157">
        <f>M5/17842</f>
        <v>0.3709225423158839</v>
      </c>
      <c r="T5" s="161"/>
      <c r="U5" s="161"/>
      <c r="V5" s="161"/>
      <c r="W5" s="161"/>
      <c r="X5" s="161"/>
      <c r="Y5" s="161"/>
    </row>
    <row r="6" spans="1:25">
      <c r="L6" s="156" t="s">
        <v>195</v>
      </c>
      <c r="M6" s="184">
        <f>'3.1'!E10</f>
        <v>2058</v>
      </c>
      <c r="N6" s="157">
        <f t="shared" ref="N6:N12" si="0">M6/17842</f>
        <v>0.11534581324963569</v>
      </c>
      <c r="T6" s="161"/>
      <c r="U6" s="161"/>
      <c r="V6" s="161"/>
      <c r="W6" s="161"/>
      <c r="X6" s="161"/>
      <c r="Y6" s="161"/>
    </row>
    <row r="7" spans="1:25">
      <c r="L7" s="156" t="s">
        <v>196</v>
      </c>
      <c r="M7" s="184">
        <f>'3.1'!C10</f>
        <v>12</v>
      </c>
      <c r="N7" s="157">
        <f t="shared" si="0"/>
        <v>6.7257033964802156E-4</v>
      </c>
      <c r="T7" s="161"/>
      <c r="U7" s="161"/>
      <c r="V7" s="161"/>
      <c r="W7" s="161"/>
      <c r="X7" s="161"/>
      <c r="Y7" s="161"/>
    </row>
    <row r="8" spans="1:25">
      <c r="B8" s="49"/>
      <c r="C8" s="50"/>
      <c r="D8" s="51"/>
      <c r="L8" s="156" t="s">
        <v>197</v>
      </c>
      <c r="M8" s="184">
        <f>'3.1'!D10</f>
        <v>2</v>
      </c>
      <c r="N8" s="157">
        <f t="shared" si="0"/>
        <v>1.1209505660800359E-4</v>
      </c>
      <c r="T8" s="161"/>
      <c r="U8" s="161"/>
      <c r="V8" s="161"/>
      <c r="W8" s="161"/>
      <c r="X8" s="161"/>
      <c r="Y8" s="161"/>
    </row>
    <row r="9" spans="1:25">
      <c r="B9" s="49"/>
      <c r="C9" s="50"/>
      <c r="D9" s="51"/>
      <c r="L9" s="156" t="s">
        <v>198</v>
      </c>
      <c r="M9" s="184">
        <f>'3.1'!H10</f>
        <v>215</v>
      </c>
      <c r="N9" s="157">
        <f t="shared" si="0"/>
        <v>1.2050218585360385E-2</v>
      </c>
      <c r="T9" s="161"/>
      <c r="U9" s="161"/>
      <c r="V9" s="161"/>
      <c r="W9" s="161"/>
      <c r="X9" s="161"/>
      <c r="Y9" s="161"/>
    </row>
    <row r="10" spans="1:25">
      <c r="B10" s="49"/>
      <c r="C10" s="50"/>
      <c r="D10" s="51"/>
      <c r="L10" s="183" t="s">
        <v>200</v>
      </c>
      <c r="M10" s="184">
        <f>'3.1'!G10</f>
        <v>4</v>
      </c>
      <c r="N10" s="157">
        <f t="shared" si="0"/>
        <v>2.2419011321600719E-4</v>
      </c>
      <c r="T10" s="161"/>
      <c r="U10" s="161"/>
      <c r="V10" s="161"/>
      <c r="W10" s="161"/>
      <c r="X10" s="161"/>
      <c r="Y10" s="161"/>
    </row>
    <row r="11" spans="1:25">
      <c r="B11" s="49"/>
      <c r="C11" s="50"/>
      <c r="D11" s="51"/>
      <c r="L11" s="156" t="s">
        <v>199</v>
      </c>
      <c r="M11" s="184">
        <f>'3.1'!I10</f>
        <v>5</v>
      </c>
      <c r="N11" s="157">
        <f t="shared" si="0"/>
        <v>2.8023764152000896E-4</v>
      </c>
      <c r="T11" s="161"/>
      <c r="U11" s="161"/>
      <c r="V11" s="161"/>
      <c r="W11" s="161"/>
      <c r="X11" s="161"/>
      <c r="Y11" s="161"/>
    </row>
    <row r="12" spans="1:25">
      <c r="B12" s="49"/>
      <c r="C12" s="50"/>
      <c r="D12" s="51"/>
      <c r="L12" s="156" t="s">
        <v>201</v>
      </c>
      <c r="M12" s="184">
        <f>'3.1'!F10</f>
        <v>0</v>
      </c>
      <c r="N12" s="157">
        <f t="shared" si="0"/>
        <v>0</v>
      </c>
      <c r="T12" s="161"/>
      <c r="U12" s="161"/>
      <c r="V12" s="161"/>
      <c r="W12" s="161"/>
      <c r="X12" s="161"/>
      <c r="Y12" s="161"/>
    </row>
    <row r="13" spans="1:25">
      <c r="T13" s="161"/>
      <c r="U13" s="161"/>
      <c r="V13" s="161"/>
      <c r="W13" s="161"/>
      <c r="X13" s="161"/>
      <c r="Y13" s="161"/>
    </row>
    <row r="14" spans="1:25">
      <c r="T14" s="161"/>
      <c r="U14" s="161"/>
      <c r="V14" s="161"/>
      <c r="W14" s="161"/>
      <c r="X14" s="161"/>
      <c r="Y14" s="161"/>
    </row>
    <row r="15" spans="1:25">
      <c r="T15" s="161"/>
      <c r="U15" s="161"/>
      <c r="V15" s="161"/>
      <c r="W15" s="161"/>
      <c r="X15" s="161"/>
      <c r="Y15" s="161"/>
    </row>
    <row r="16" spans="1:25">
      <c r="T16" s="161"/>
      <c r="U16" s="161"/>
      <c r="V16" s="161"/>
      <c r="W16" s="161"/>
      <c r="X16" s="161"/>
      <c r="Y16" s="161"/>
    </row>
    <row r="17" spans="1:25">
      <c r="T17" s="161"/>
      <c r="U17" s="161"/>
      <c r="V17" s="161"/>
      <c r="W17" s="161"/>
      <c r="X17" s="161"/>
      <c r="Y17" s="161"/>
    </row>
    <row r="18" spans="1:25">
      <c r="T18" s="161"/>
      <c r="U18" s="161"/>
      <c r="V18" s="161"/>
      <c r="W18" s="161"/>
      <c r="X18" s="161"/>
      <c r="Y18" s="161"/>
    </row>
    <row r="19" spans="1:25">
      <c r="T19" s="161"/>
      <c r="U19" s="161"/>
      <c r="V19" s="161"/>
      <c r="W19" s="161"/>
      <c r="X19" s="161"/>
      <c r="Y19" s="161"/>
    </row>
    <row r="20" spans="1:25">
      <c r="T20" s="161"/>
      <c r="U20" s="161"/>
      <c r="V20" s="161"/>
      <c r="W20" s="161"/>
      <c r="X20" s="161"/>
      <c r="Y20" s="161"/>
    </row>
    <row r="21" spans="1:25">
      <c r="T21" s="161"/>
      <c r="U21" s="161"/>
      <c r="V21" s="161"/>
      <c r="W21" s="161"/>
      <c r="X21" s="161"/>
      <c r="Y21" s="161"/>
    </row>
    <row r="22" spans="1:25">
      <c r="T22" s="161"/>
      <c r="U22" s="161"/>
      <c r="V22" s="161"/>
      <c r="W22" s="161"/>
      <c r="X22" s="161"/>
      <c r="Y22" s="161"/>
    </row>
    <row r="23" spans="1:25">
      <c r="T23" s="161"/>
      <c r="U23" s="161"/>
      <c r="V23" s="161"/>
      <c r="W23" s="161"/>
      <c r="X23" s="161"/>
      <c r="Y23" s="161"/>
    </row>
    <row r="24" spans="1:25">
      <c r="T24" s="161"/>
      <c r="U24" s="161"/>
      <c r="V24" s="161"/>
      <c r="W24" s="161"/>
      <c r="X24" s="161"/>
      <c r="Y24" s="161"/>
    </row>
    <row r="25" spans="1:25" ht="25.5">
      <c r="L25" s="183" t="s">
        <v>185</v>
      </c>
      <c r="M25" s="184">
        <f>'3.5'!B10</f>
        <v>2377</v>
      </c>
      <c r="N25" s="157">
        <f>M25/8592</f>
        <v>0.27665270018621974</v>
      </c>
      <c r="T25" s="161"/>
      <c r="U25" s="161"/>
      <c r="V25" s="161"/>
      <c r="W25" s="161"/>
      <c r="X25" s="161"/>
      <c r="Y25" s="161"/>
    </row>
    <row r="26" spans="1:25" ht="26.25" customHeight="1">
      <c r="L26" s="183" t="s">
        <v>186</v>
      </c>
      <c r="M26" s="184">
        <f>'3.5'!C10</f>
        <v>1311</v>
      </c>
      <c r="N26" s="157">
        <f t="shared" ref="N26:N34" si="1">M26/8592</f>
        <v>0.15258379888268156</v>
      </c>
      <c r="T26" s="161"/>
      <c r="U26" s="161"/>
      <c r="V26" s="161"/>
      <c r="W26" s="161"/>
      <c r="X26" s="161"/>
      <c r="Y26" s="161"/>
    </row>
    <row r="27" spans="1:25" ht="26.25" customHeight="1">
      <c r="L27" s="183"/>
      <c r="M27" s="184"/>
      <c r="T27" s="161"/>
      <c r="U27" s="161"/>
      <c r="V27" s="161"/>
      <c r="W27" s="161"/>
      <c r="X27" s="161"/>
      <c r="Y27" s="161"/>
    </row>
    <row r="28" spans="1:25" ht="53.25" customHeight="1">
      <c r="A28" s="539" t="s">
        <v>256</v>
      </c>
      <c r="B28" s="539"/>
      <c r="C28" s="539"/>
      <c r="D28" s="539"/>
      <c r="E28" s="539"/>
      <c r="F28" s="539"/>
      <c r="G28" s="539"/>
      <c r="H28" s="539"/>
      <c r="I28" s="32"/>
      <c r="L28" s="183" t="s">
        <v>187</v>
      </c>
      <c r="M28" s="184">
        <f>'3.5'!D10</f>
        <v>22</v>
      </c>
      <c r="N28" s="157">
        <f t="shared" si="1"/>
        <v>2.5605214152700185E-3</v>
      </c>
      <c r="T28" s="161"/>
      <c r="U28" s="161"/>
      <c r="V28" s="161"/>
      <c r="W28" s="161"/>
      <c r="X28" s="161"/>
      <c r="Y28" s="161"/>
    </row>
    <row r="29" spans="1:25">
      <c r="L29" s="183" t="s">
        <v>188</v>
      </c>
      <c r="M29" s="184">
        <f>'3.5'!E10</f>
        <v>102</v>
      </c>
      <c r="N29" s="157">
        <f t="shared" si="1"/>
        <v>1.1871508379888268E-2</v>
      </c>
      <c r="T29" s="161"/>
      <c r="U29" s="161"/>
      <c r="V29" s="161"/>
      <c r="W29" s="161"/>
      <c r="X29" s="161"/>
      <c r="Y29" s="161"/>
    </row>
    <row r="30" spans="1:25">
      <c r="L30" s="183" t="s">
        <v>189</v>
      </c>
      <c r="M30" s="184">
        <f>'3.5'!F10</f>
        <v>18</v>
      </c>
      <c r="N30" s="157">
        <f t="shared" si="1"/>
        <v>2.0949720670391061E-3</v>
      </c>
      <c r="T30" s="161"/>
      <c r="U30" s="161"/>
      <c r="V30" s="161"/>
      <c r="W30" s="161"/>
      <c r="X30" s="161"/>
      <c r="Y30" s="161"/>
    </row>
    <row r="31" spans="1:25">
      <c r="L31" s="156" t="s">
        <v>190</v>
      </c>
      <c r="M31" s="184">
        <f>'3.5'!G10</f>
        <v>86</v>
      </c>
      <c r="N31" s="157">
        <f t="shared" si="1"/>
        <v>1.0009310986964618E-2</v>
      </c>
      <c r="O31" s="184"/>
      <c r="P31" s="156"/>
      <c r="T31" s="161"/>
      <c r="U31" s="161"/>
      <c r="V31" s="161"/>
      <c r="W31" s="161"/>
      <c r="X31" s="161"/>
      <c r="Y31" s="161"/>
    </row>
    <row r="32" spans="1:25">
      <c r="L32" s="156" t="s">
        <v>191</v>
      </c>
      <c r="M32" s="184">
        <f>'3.5'!H10</f>
        <v>0</v>
      </c>
      <c r="N32" s="157">
        <f t="shared" si="1"/>
        <v>0</v>
      </c>
      <c r="O32" s="184"/>
      <c r="P32" s="156"/>
      <c r="T32" s="161"/>
      <c r="U32" s="161"/>
      <c r="V32" s="161"/>
      <c r="W32" s="161"/>
      <c r="X32" s="161"/>
      <c r="Y32" s="161"/>
    </row>
    <row r="33" spans="12:25">
      <c r="L33" s="156" t="s">
        <v>192</v>
      </c>
      <c r="M33" s="184">
        <f>'3.5'!I10</f>
        <v>0</v>
      </c>
      <c r="N33" s="157">
        <f t="shared" si="1"/>
        <v>0</v>
      </c>
      <c r="O33" s="184"/>
      <c r="P33" s="156"/>
      <c r="T33" s="161"/>
      <c r="U33" s="161"/>
      <c r="V33" s="161"/>
      <c r="W33" s="161"/>
      <c r="X33" s="161"/>
      <c r="Y33" s="161"/>
    </row>
    <row r="34" spans="12:25">
      <c r="L34" s="156" t="s">
        <v>193</v>
      </c>
      <c r="M34" s="184">
        <f>'3.5'!J10</f>
        <v>1172</v>
      </c>
      <c r="N34" s="157">
        <f t="shared" si="1"/>
        <v>0.13640595903165736</v>
      </c>
      <c r="O34" s="184"/>
      <c r="P34" s="156"/>
      <c r="T34" s="161"/>
      <c r="U34" s="161"/>
      <c r="V34" s="161"/>
      <c r="W34" s="161"/>
      <c r="X34" s="161"/>
      <c r="Y34" s="161"/>
    </row>
    <row r="35" spans="12:25">
      <c r="M35" s="185"/>
      <c r="O35" s="184"/>
      <c r="P35" s="156"/>
      <c r="T35" s="161"/>
      <c r="U35" s="161"/>
      <c r="V35" s="161"/>
      <c r="W35" s="161"/>
      <c r="X35" s="161"/>
      <c r="Y35" s="161"/>
    </row>
    <row r="36" spans="12:25">
      <c r="M36" s="186"/>
      <c r="O36" s="184"/>
      <c r="P36" s="156"/>
      <c r="T36" s="161"/>
      <c r="U36" s="161"/>
      <c r="V36" s="161"/>
      <c r="W36" s="161"/>
      <c r="X36" s="161"/>
      <c r="Y36" s="161"/>
    </row>
    <row r="37" spans="12:25">
      <c r="M37" s="187"/>
      <c r="O37" s="184"/>
      <c r="P37" s="156"/>
      <c r="T37" s="161"/>
      <c r="U37" s="161"/>
      <c r="V37" s="161"/>
      <c r="W37" s="161"/>
      <c r="X37" s="161"/>
      <c r="Y37" s="161"/>
    </row>
    <row r="38" spans="12:25">
      <c r="O38" s="184"/>
      <c r="P38" s="156"/>
      <c r="T38" s="161"/>
      <c r="U38" s="161"/>
      <c r="V38" s="161"/>
      <c r="W38" s="161"/>
      <c r="X38" s="161"/>
      <c r="Y38" s="161"/>
    </row>
    <row r="39" spans="12:25">
      <c r="O39" s="184"/>
      <c r="P39" s="156"/>
      <c r="T39" s="161"/>
      <c r="U39" s="161"/>
      <c r="V39" s="161"/>
      <c r="W39" s="161"/>
      <c r="X39" s="161"/>
      <c r="Y39" s="161"/>
    </row>
    <row r="40" spans="12:25">
      <c r="T40" s="161"/>
      <c r="U40" s="161"/>
      <c r="V40" s="161"/>
      <c r="W40" s="161"/>
      <c r="X40" s="161"/>
      <c r="Y40" s="161"/>
    </row>
    <row r="41" spans="12:25">
      <c r="T41" s="161"/>
      <c r="U41" s="161"/>
      <c r="V41" s="161"/>
      <c r="W41" s="161"/>
      <c r="X41" s="161"/>
      <c r="Y41" s="161"/>
    </row>
  </sheetData>
  <mergeCells count="4">
    <mergeCell ref="A1:B1"/>
    <mergeCell ref="F1:H1"/>
    <mergeCell ref="A3:H3"/>
    <mergeCell ref="A28:H28"/>
  </mergeCells>
  <pageMargins left="0.70866141732283472" right="0.70866141732283472" top="0.74803149606299213" bottom="0.74803149606299213" header="0.31496062992125984" footer="0.31496062992125984"/>
  <pageSetup paperSize="9" scale="95"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ayfa7"/>
  <dimension ref="A1:M39"/>
  <sheetViews>
    <sheetView showGridLines="0" zoomScale="55" zoomScaleNormal="55" zoomScaleSheetLayoutView="70" workbookViewId="0">
      <selection activeCell="S5" sqref="S5"/>
    </sheetView>
  </sheetViews>
  <sheetFormatPr defaultColWidth="9.140625" defaultRowHeight="15.75"/>
  <cols>
    <col min="1" max="1" width="10.28515625" style="118" customWidth="1"/>
    <col min="2" max="2" width="45.42578125" style="118" customWidth="1"/>
    <col min="3" max="3" width="13" style="125" customWidth="1"/>
    <col min="4" max="4" width="15.7109375" style="125" customWidth="1"/>
    <col min="5" max="5" width="17.5703125" style="125" customWidth="1"/>
    <col min="6" max="6" width="16.42578125" style="125" bestFit="1" customWidth="1"/>
    <col min="7" max="7" width="15.140625" style="125" customWidth="1"/>
    <col min="8" max="9" width="15.7109375" style="125" customWidth="1"/>
    <col min="10" max="10" width="18.85546875" style="125" customWidth="1"/>
    <col min="11" max="12" width="15.7109375" style="125" customWidth="1"/>
    <col min="13" max="16384" width="9.140625" style="118"/>
  </cols>
  <sheetData>
    <row r="1" spans="1:13" s="414" customFormat="1" ht="64.5" customHeight="1">
      <c r="A1" s="489" t="s">
        <v>9</v>
      </c>
      <c r="B1" s="489"/>
      <c r="C1" s="489"/>
      <c r="D1" s="489"/>
      <c r="E1" s="542"/>
      <c r="F1" s="542"/>
      <c r="G1" s="542"/>
      <c r="H1" s="542"/>
      <c r="I1" s="491" t="s">
        <v>10</v>
      </c>
      <c r="J1" s="491"/>
      <c r="K1" s="491"/>
      <c r="L1" s="491"/>
    </row>
    <row r="2" spans="1:13" ht="63.75" customHeight="1" thickBot="1">
      <c r="A2" s="543" t="s">
        <v>250</v>
      </c>
      <c r="B2" s="543"/>
      <c r="C2" s="544"/>
      <c r="D2" s="544"/>
      <c r="E2" s="544"/>
      <c r="F2" s="544"/>
      <c r="G2" s="544"/>
      <c r="H2" s="544"/>
      <c r="I2" s="544"/>
      <c r="J2" s="544"/>
      <c r="K2" s="544"/>
      <c r="L2" s="544"/>
    </row>
    <row r="3" spans="1:13" s="119" customFormat="1" ht="51.75" customHeight="1">
      <c r="A3" s="545" t="s">
        <v>126</v>
      </c>
      <c r="B3" s="554" t="s">
        <v>160</v>
      </c>
      <c r="C3" s="547" t="s">
        <v>127</v>
      </c>
      <c r="D3" s="549" t="s">
        <v>128</v>
      </c>
      <c r="E3" s="549"/>
      <c r="F3" s="549"/>
      <c r="G3" s="549"/>
      <c r="H3" s="549"/>
      <c r="I3" s="549"/>
      <c r="J3" s="550"/>
      <c r="K3" s="551"/>
      <c r="L3" s="552" t="s">
        <v>129</v>
      </c>
    </row>
    <row r="4" spans="1:13" s="119" customFormat="1" ht="105" customHeight="1">
      <c r="A4" s="546"/>
      <c r="B4" s="555"/>
      <c r="C4" s="548"/>
      <c r="D4" s="111" t="s">
        <v>151</v>
      </c>
      <c r="E4" s="111" t="s">
        <v>152</v>
      </c>
      <c r="F4" s="111" t="s">
        <v>153</v>
      </c>
      <c r="G4" s="111" t="s">
        <v>154</v>
      </c>
      <c r="H4" s="111" t="s">
        <v>155</v>
      </c>
      <c r="I4" s="111" t="s">
        <v>156</v>
      </c>
      <c r="J4" s="111" t="s">
        <v>157</v>
      </c>
      <c r="K4" s="116" t="s">
        <v>158</v>
      </c>
      <c r="L4" s="553"/>
    </row>
    <row r="5" spans="1:13" ht="69.75" customHeight="1">
      <c r="A5" s="120">
        <v>1</v>
      </c>
      <c r="B5" s="99" t="s">
        <v>130</v>
      </c>
      <c r="C5" s="415">
        <v>0</v>
      </c>
      <c r="D5" s="415">
        <v>7</v>
      </c>
      <c r="E5" s="415">
        <v>0</v>
      </c>
      <c r="F5" s="415">
        <v>0</v>
      </c>
      <c r="G5" s="415">
        <v>3</v>
      </c>
      <c r="H5" s="415">
        <v>2</v>
      </c>
      <c r="I5" s="416">
        <v>0</v>
      </c>
      <c r="J5" s="416">
        <v>0</v>
      </c>
      <c r="K5" s="417">
        <v>9</v>
      </c>
      <c r="L5" s="418">
        <f>SUM(C5:K5)</f>
        <v>21</v>
      </c>
    </row>
    <row r="6" spans="1:13" ht="62.25" customHeight="1">
      <c r="A6" s="120">
        <v>2</v>
      </c>
      <c r="B6" s="101" t="s">
        <v>131</v>
      </c>
      <c r="C6" s="415">
        <v>79</v>
      </c>
      <c r="D6" s="415">
        <v>55</v>
      </c>
      <c r="E6" s="415">
        <v>0</v>
      </c>
      <c r="F6" s="415">
        <v>6</v>
      </c>
      <c r="G6" s="415">
        <v>2</v>
      </c>
      <c r="H6" s="415">
        <v>1</v>
      </c>
      <c r="I6" s="419">
        <v>0</v>
      </c>
      <c r="J6" s="419">
        <v>0</v>
      </c>
      <c r="K6" s="420">
        <v>56</v>
      </c>
      <c r="L6" s="421">
        <f t="shared" ref="L6:L14" si="0">SUM(C6:K6)</f>
        <v>199</v>
      </c>
    </row>
    <row r="7" spans="1:13" ht="56.25" customHeight="1">
      <c r="A7" s="120">
        <v>3</v>
      </c>
      <c r="B7" s="101" t="s">
        <v>132</v>
      </c>
      <c r="C7" s="415">
        <v>0</v>
      </c>
      <c r="D7" s="415">
        <v>33</v>
      </c>
      <c r="E7" s="415">
        <v>0</v>
      </c>
      <c r="F7" s="415">
        <v>2</v>
      </c>
      <c r="G7" s="415">
        <v>2</v>
      </c>
      <c r="H7" s="415">
        <v>0</v>
      </c>
      <c r="I7" s="419">
        <v>0</v>
      </c>
      <c r="J7" s="419">
        <v>0</v>
      </c>
      <c r="K7" s="420">
        <v>10</v>
      </c>
      <c r="L7" s="421">
        <f t="shared" si="0"/>
        <v>47</v>
      </c>
    </row>
    <row r="8" spans="1:13" ht="69" customHeight="1">
      <c r="A8" s="120">
        <v>4</v>
      </c>
      <c r="B8" s="101" t="s">
        <v>133</v>
      </c>
      <c r="C8" s="415">
        <v>115</v>
      </c>
      <c r="D8" s="415">
        <v>65</v>
      </c>
      <c r="E8" s="415">
        <v>2</v>
      </c>
      <c r="F8" s="415">
        <v>4</v>
      </c>
      <c r="G8" s="415">
        <v>0</v>
      </c>
      <c r="H8" s="415">
        <v>6</v>
      </c>
      <c r="I8" s="419">
        <v>0</v>
      </c>
      <c r="J8" s="419">
        <v>0</v>
      </c>
      <c r="K8" s="420">
        <v>49</v>
      </c>
      <c r="L8" s="421">
        <f t="shared" si="0"/>
        <v>241</v>
      </c>
    </row>
    <row r="9" spans="1:13" ht="61.15" customHeight="1">
      <c r="A9" s="121">
        <v>5</v>
      </c>
      <c r="B9" s="101" t="s">
        <v>134</v>
      </c>
      <c r="C9" s="415">
        <v>12</v>
      </c>
      <c r="D9" s="415">
        <v>114</v>
      </c>
      <c r="E9" s="415">
        <v>1</v>
      </c>
      <c r="F9" s="415">
        <v>42</v>
      </c>
      <c r="G9" s="415">
        <v>0</v>
      </c>
      <c r="H9" s="415">
        <v>5</v>
      </c>
      <c r="I9" s="419">
        <v>0</v>
      </c>
      <c r="J9" s="419">
        <v>0</v>
      </c>
      <c r="K9" s="420">
        <v>89</v>
      </c>
      <c r="L9" s="421">
        <f t="shared" si="0"/>
        <v>263</v>
      </c>
      <c r="M9" s="118" t="s">
        <v>257</v>
      </c>
    </row>
    <row r="10" spans="1:13" ht="37.15" customHeight="1">
      <c r="A10" s="120">
        <v>6</v>
      </c>
      <c r="B10" s="101" t="s">
        <v>135</v>
      </c>
      <c r="C10" s="415">
        <v>39</v>
      </c>
      <c r="D10" s="415">
        <v>21</v>
      </c>
      <c r="E10" s="415">
        <v>1</v>
      </c>
      <c r="F10" s="415">
        <v>6</v>
      </c>
      <c r="G10" s="415">
        <v>1</v>
      </c>
      <c r="H10" s="415">
        <v>3</v>
      </c>
      <c r="I10" s="419">
        <v>0</v>
      </c>
      <c r="J10" s="419">
        <v>0</v>
      </c>
      <c r="K10" s="420">
        <v>25</v>
      </c>
      <c r="L10" s="421">
        <f t="shared" si="0"/>
        <v>96</v>
      </c>
    </row>
    <row r="11" spans="1:13" ht="48" customHeight="1">
      <c r="A11" s="120">
        <v>7</v>
      </c>
      <c r="B11" s="101" t="s">
        <v>136</v>
      </c>
      <c r="C11" s="419">
        <v>8</v>
      </c>
      <c r="D11" s="419">
        <v>7</v>
      </c>
      <c r="E11" s="419">
        <v>0</v>
      </c>
      <c r="F11" s="419">
        <v>4</v>
      </c>
      <c r="G11" s="419">
        <v>0</v>
      </c>
      <c r="H11" s="419">
        <v>2</v>
      </c>
      <c r="I11" s="419">
        <v>0</v>
      </c>
      <c r="J11" s="419">
        <v>0</v>
      </c>
      <c r="K11" s="420">
        <v>6</v>
      </c>
      <c r="L11" s="421">
        <f t="shared" si="0"/>
        <v>27</v>
      </c>
    </row>
    <row r="12" spans="1:13" ht="58.15" customHeight="1">
      <c r="A12" s="120">
        <v>8</v>
      </c>
      <c r="B12" s="101" t="s">
        <v>137</v>
      </c>
      <c r="C12" s="419">
        <v>2</v>
      </c>
      <c r="D12" s="419">
        <v>13</v>
      </c>
      <c r="E12" s="419">
        <v>0</v>
      </c>
      <c r="F12" s="419">
        <v>0</v>
      </c>
      <c r="G12" s="419">
        <v>0</v>
      </c>
      <c r="H12" s="419">
        <v>1</v>
      </c>
      <c r="I12" s="419">
        <v>0</v>
      </c>
      <c r="J12" s="419">
        <v>0</v>
      </c>
      <c r="K12" s="420">
        <v>4</v>
      </c>
      <c r="L12" s="421">
        <f t="shared" si="0"/>
        <v>20</v>
      </c>
    </row>
    <row r="13" spans="1:13" ht="46.9" customHeight="1">
      <c r="A13" s="120">
        <v>9</v>
      </c>
      <c r="B13" s="101" t="s">
        <v>138</v>
      </c>
      <c r="C13" s="419"/>
      <c r="D13" s="419">
        <v>11</v>
      </c>
      <c r="E13" s="419">
        <v>0</v>
      </c>
      <c r="F13" s="419">
        <v>1</v>
      </c>
      <c r="G13" s="419">
        <v>0</v>
      </c>
      <c r="H13" s="419">
        <v>0</v>
      </c>
      <c r="I13" s="419">
        <v>0</v>
      </c>
      <c r="J13" s="419">
        <v>0</v>
      </c>
      <c r="K13" s="420">
        <v>10</v>
      </c>
      <c r="L13" s="421">
        <f t="shared" si="0"/>
        <v>22</v>
      </c>
    </row>
    <row r="14" spans="1:13" ht="58.5" customHeight="1" thickBot="1">
      <c r="A14" s="122">
        <v>10</v>
      </c>
      <c r="B14" s="103" t="s">
        <v>183</v>
      </c>
      <c r="C14" s="422">
        <v>716</v>
      </c>
      <c r="D14" s="422">
        <v>328</v>
      </c>
      <c r="E14" s="422">
        <v>9</v>
      </c>
      <c r="F14" s="422">
        <v>8</v>
      </c>
      <c r="G14" s="422">
        <v>1</v>
      </c>
      <c r="H14" s="422">
        <v>7</v>
      </c>
      <c r="I14" s="422">
        <v>0</v>
      </c>
      <c r="J14" s="422">
        <v>0</v>
      </c>
      <c r="K14" s="423">
        <v>289</v>
      </c>
      <c r="L14" s="424">
        <f t="shared" si="0"/>
        <v>1358</v>
      </c>
    </row>
    <row r="15" spans="1:13" s="414" customFormat="1" ht="68.25" customHeight="1">
      <c r="A15" s="489" t="s">
        <v>9</v>
      </c>
      <c r="B15" s="489"/>
      <c r="C15" s="489"/>
      <c r="D15" s="489"/>
      <c r="E15" s="542"/>
      <c r="F15" s="542"/>
      <c r="G15" s="542"/>
      <c r="H15" s="542"/>
      <c r="I15" s="491" t="s">
        <v>10</v>
      </c>
      <c r="J15" s="491"/>
      <c r="K15" s="491"/>
      <c r="L15" s="491"/>
    </row>
    <row r="16" spans="1:13" s="119" customFormat="1" ht="60.75" customHeight="1" thickBot="1">
      <c r="A16" s="543" t="s">
        <v>251</v>
      </c>
      <c r="B16" s="543"/>
      <c r="C16" s="544"/>
      <c r="D16" s="544"/>
      <c r="E16" s="544"/>
      <c r="F16" s="544"/>
      <c r="G16" s="544"/>
      <c r="H16" s="544"/>
      <c r="I16" s="544"/>
      <c r="J16" s="544"/>
      <c r="K16" s="544"/>
      <c r="L16" s="544"/>
    </row>
    <row r="17" spans="1:12" s="119" customFormat="1" ht="80.45" customHeight="1">
      <c r="A17" s="545" t="s">
        <v>126</v>
      </c>
      <c r="B17" s="556" t="s">
        <v>160</v>
      </c>
      <c r="C17" s="547" t="s">
        <v>127</v>
      </c>
      <c r="D17" s="549" t="s">
        <v>128</v>
      </c>
      <c r="E17" s="549"/>
      <c r="F17" s="549"/>
      <c r="G17" s="549"/>
      <c r="H17" s="549"/>
      <c r="I17" s="549"/>
      <c r="J17" s="550"/>
      <c r="K17" s="551"/>
      <c r="L17" s="552" t="s">
        <v>129</v>
      </c>
    </row>
    <row r="18" spans="1:12" ht="81.75" customHeight="1">
      <c r="A18" s="546"/>
      <c r="B18" s="557"/>
      <c r="C18" s="548"/>
      <c r="D18" s="111" t="s">
        <v>151</v>
      </c>
      <c r="E18" s="111" t="s">
        <v>152</v>
      </c>
      <c r="F18" s="111" t="s">
        <v>153</v>
      </c>
      <c r="G18" s="111" t="s">
        <v>154</v>
      </c>
      <c r="H18" s="111" t="s">
        <v>155</v>
      </c>
      <c r="I18" s="111" t="s">
        <v>156</v>
      </c>
      <c r="J18" s="111" t="s">
        <v>157</v>
      </c>
      <c r="K18" s="116" t="s">
        <v>158</v>
      </c>
      <c r="L18" s="553"/>
    </row>
    <row r="19" spans="1:12" ht="40.5" customHeight="1">
      <c r="A19" s="120">
        <v>11</v>
      </c>
      <c r="B19" s="101" t="s">
        <v>140</v>
      </c>
      <c r="C19" s="419">
        <v>28</v>
      </c>
      <c r="D19" s="419">
        <v>22</v>
      </c>
      <c r="E19" s="419">
        <v>0</v>
      </c>
      <c r="F19" s="419">
        <v>0</v>
      </c>
      <c r="G19" s="419">
        <v>1</v>
      </c>
      <c r="H19" s="419">
        <v>0</v>
      </c>
      <c r="I19" s="419">
        <v>0</v>
      </c>
      <c r="J19" s="419">
        <v>0</v>
      </c>
      <c r="K19" s="420">
        <v>7</v>
      </c>
      <c r="L19" s="421">
        <f t="shared" ref="L19:L28" si="1">SUM(C19:K19)</f>
        <v>58</v>
      </c>
    </row>
    <row r="20" spans="1:12" ht="40.5" customHeight="1">
      <c r="A20" s="120">
        <v>12</v>
      </c>
      <c r="B20" s="101" t="s">
        <v>141</v>
      </c>
      <c r="C20" s="419">
        <v>435</v>
      </c>
      <c r="D20" s="419">
        <v>104</v>
      </c>
      <c r="E20" s="419">
        <v>3</v>
      </c>
      <c r="F20" s="419">
        <v>7</v>
      </c>
      <c r="G20" s="419">
        <v>5</v>
      </c>
      <c r="H20" s="419">
        <v>3</v>
      </c>
      <c r="I20" s="419">
        <v>0</v>
      </c>
      <c r="J20" s="419">
        <v>0</v>
      </c>
      <c r="K20" s="420">
        <v>133</v>
      </c>
      <c r="L20" s="421">
        <f t="shared" si="1"/>
        <v>690</v>
      </c>
    </row>
    <row r="21" spans="1:12" ht="47.25" customHeight="1">
      <c r="A21" s="120">
        <v>13</v>
      </c>
      <c r="B21" s="101" t="s">
        <v>142</v>
      </c>
      <c r="C21" s="419">
        <v>7</v>
      </c>
      <c r="D21" s="419">
        <v>117</v>
      </c>
      <c r="E21" s="419">
        <v>0</v>
      </c>
      <c r="F21" s="419">
        <v>5</v>
      </c>
      <c r="G21" s="419">
        <v>0</v>
      </c>
      <c r="H21" s="419">
        <v>2</v>
      </c>
      <c r="I21" s="419">
        <v>0</v>
      </c>
      <c r="J21" s="419">
        <v>0</v>
      </c>
      <c r="K21" s="420">
        <v>102</v>
      </c>
      <c r="L21" s="421">
        <f t="shared" si="1"/>
        <v>233</v>
      </c>
    </row>
    <row r="22" spans="1:12" ht="48.75" customHeight="1">
      <c r="A22" s="120">
        <v>14</v>
      </c>
      <c r="B22" s="101" t="s">
        <v>143</v>
      </c>
      <c r="C22" s="419">
        <v>3</v>
      </c>
      <c r="D22" s="419">
        <v>9</v>
      </c>
      <c r="E22" s="419">
        <v>0</v>
      </c>
      <c r="F22" s="419">
        <v>0</v>
      </c>
      <c r="G22" s="419">
        <v>0</v>
      </c>
      <c r="H22" s="419">
        <v>2</v>
      </c>
      <c r="I22" s="419">
        <v>0</v>
      </c>
      <c r="J22" s="419">
        <v>0</v>
      </c>
      <c r="K22" s="420">
        <v>19</v>
      </c>
      <c r="L22" s="421">
        <f t="shared" si="1"/>
        <v>33</v>
      </c>
    </row>
    <row r="23" spans="1:12" ht="53.25" customHeight="1">
      <c r="A23" s="120">
        <v>15</v>
      </c>
      <c r="B23" s="101" t="s">
        <v>144</v>
      </c>
      <c r="C23" s="419">
        <v>138</v>
      </c>
      <c r="D23" s="419">
        <v>53</v>
      </c>
      <c r="E23" s="419">
        <v>0</v>
      </c>
      <c r="F23" s="419">
        <v>1</v>
      </c>
      <c r="G23" s="419">
        <v>1</v>
      </c>
      <c r="H23" s="419">
        <v>4</v>
      </c>
      <c r="I23" s="419">
        <v>0</v>
      </c>
      <c r="J23" s="419">
        <v>0</v>
      </c>
      <c r="K23" s="420">
        <v>44</v>
      </c>
      <c r="L23" s="421">
        <f t="shared" si="1"/>
        <v>241</v>
      </c>
    </row>
    <row r="24" spans="1:12" ht="80.25" customHeight="1">
      <c r="A24" s="120">
        <v>16</v>
      </c>
      <c r="B24" s="101" t="s">
        <v>161</v>
      </c>
      <c r="C24" s="419">
        <v>127</v>
      </c>
      <c r="D24" s="419">
        <v>33</v>
      </c>
      <c r="E24" s="419">
        <v>0</v>
      </c>
      <c r="F24" s="419">
        <v>0</v>
      </c>
      <c r="G24" s="419">
        <v>0</v>
      </c>
      <c r="H24" s="419">
        <v>5</v>
      </c>
      <c r="I24" s="419">
        <v>0</v>
      </c>
      <c r="J24" s="419">
        <v>0</v>
      </c>
      <c r="K24" s="420">
        <v>15</v>
      </c>
      <c r="L24" s="421">
        <f t="shared" si="1"/>
        <v>180</v>
      </c>
    </row>
    <row r="25" spans="1:12" ht="55.9" customHeight="1">
      <c r="A25" s="120">
        <v>17</v>
      </c>
      <c r="B25" s="101" t="s">
        <v>146</v>
      </c>
      <c r="C25" s="419">
        <v>668</v>
      </c>
      <c r="D25" s="419">
        <v>72</v>
      </c>
      <c r="E25" s="419">
        <v>0</v>
      </c>
      <c r="F25" s="419">
        <v>3</v>
      </c>
      <c r="G25" s="419">
        <v>0</v>
      </c>
      <c r="H25" s="419">
        <v>0</v>
      </c>
      <c r="I25" s="419">
        <v>0</v>
      </c>
      <c r="J25" s="419">
        <v>0</v>
      </c>
      <c r="K25" s="420">
        <v>49</v>
      </c>
      <c r="L25" s="421">
        <f t="shared" si="1"/>
        <v>792</v>
      </c>
    </row>
    <row r="26" spans="1:12" ht="37.15" customHeight="1">
      <c r="A26" s="120">
        <v>18</v>
      </c>
      <c r="B26" s="101" t="s">
        <v>147</v>
      </c>
      <c r="C26" s="419">
        <v>0</v>
      </c>
      <c r="D26" s="419">
        <v>101</v>
      </c>
      <c r="E26" s="419">
        <v>3</v>
      </c>
      <c r="F26" s="419">
        <v>8</v>
      </c>
      <c r="G26" s="419">
        <v>1</v>
      </c>
      <c r="H26" s="419">
        <v>1</v>
      </c>
      <c r="I26" s="419">
        <v>0</v>
      </c>
      <c r="J26" s="419">
        <v>0</v>
      </c>
      <c r="K26" s="420">
        <v>153</v>
      </c>
      <c r="L26" s="421">
        <f t="shared" si="1"/>
        <v>267</v>
      </c>
    </row>
    <row r="27" spans="1:12" ht="43.5" customHeight="1">
      <c r="A27" s="123">
        <v>19</v>
      </c>
      <c r="B27" s="124" t="s">
        <v>148</v>
      </c>
      <c r="C27" s="425">
        <v>0</v>
      </c>
      <c r="D27" s="425">
        <v>61</v>
      </c>
      <c r="E27" s="425">
        <v>0</v>
      </c>
      <c r="F27" s="425">
        <v>1</v>
      </c>
      <c r="G27" s="425"/>
      <c r="H27" s="425">
        <v>11</v>
      </c>
      <c r="I27" s="425">
        <v>0</v>
      </c>
      <c r="J27" s="425">
        <v>0</v>
      </c>
      <c r="K27" s="426">
        <v>23</v>
      </c>
      <c r="L27" s="427">
        <f t="shared" si="1"/>
        <v>96</v>
      </c>
    </row>
    <row r="28" spans="1:12" ht="36.75" customHeight="1" thickBot="1">
      <c r="A28" s="122">
        <v>20</v>
      </c>
      <c r="B28" s="103" t="s">
        <v>149</v>
      </c>
      <c r="C28" s="428">
        <v>0</v>
      </c>
      <c r="D28" s="428">
        <v>85</v>
      </c>
      <c r="E28" s="428">
        <v>1</v>
      </c>
      <c r="F28" s="428">
        <v>4</v>
      </c>
      <c r="G28" s="429">
        <v>1</v>
      </c>
      <c r="H28" s="430">
        <v>31</v>
      </c>
      <c r="I28" s="429">
        <v>0</v>
      </c>
      <c r="J28" s="431"/>
      <c r="K28" s="429">
        <v>80</v>
      </c>
      <c r="L28" s="432">
        <f t="shared" si="1"/>
        <v>202</v>
      </c>
    </row>
    <row r="29" spans="1:12" ht="57.75" customHeight="1" thickBot="1">
      <c r="A29" s="540" t="s">
        <v>150</v>
      </c>
      <c r="B29" s="541"/>
      <c r="C29" s="433">
        <f t="shared" ref="C29:L29" si="2">SUM(C19:C28,C5:C14)</f>
        <v>2377</v>
      </c>
      <c r="D29" s="434">
        <f t="shared" si="2"/>
        <v>1311</v>
      </c>
      <c r="E29" s="435">
        <f t="shared" si="2"/>
        <v>20</v>
      </c>
      <c r="F29" s="433">
        <f t="shared" si="2"/>
        <v>102</v>
      </c>
      <c r="G29" s="433">
        <f t="shared" si="2"/>
        <v>18</v>
      </c>
      <c r="H29" s="436">
        <f t="shared" si="2"/>
        <v>86</v>
      </c>
      <c r="I29" s="433">
        <f t="shared" si="2"/>
        <v>0</v>
      </c>
      <c r="J29" s="437">
        <f t="shared" si="2"/>
        <v>0</v>
      </c>
      <c r="K29" s="436">
        <f t="shared" si="2"/>
        <v>1172</v>
      </c>
      <c r="L29" s="438">
        <f t="shared" si="2"/>
        <v>5086</v>
      </c>
    </row>
    <row r="30" spans="1:12">
      <c r="A30" s="484" t="s">
        <v>119</v>
      </c>
      <c r="B30" s="484"/>
      <c r="C30" s="484"/>
      <c r="D30" s="484"/>
      <c r="E30" s="484"/>
      <c r="F30" s="484"/>
      <c r="G30" s="484"/>
      <c r="H30" s="484"/>
      <c r="I30" s="484"/>
      <c r="J30" s="484"/>
    </row>
    <row r="31" spans="1:12">
      <c r="A31" s="520" t="s">
        <v>120</v>
      </c>
      <c r="B31" s="471"/>
      <c r="C31" s="471"/>
      <c r="D31" s="471"/>
      <c r="E31" s="471"/>
      <c r="F31" s="471"/>
      <c r="G31" s="471"/>
      <c r="H31" s="471"/>
      <c r="I31" s="471"/>
      <c r="J31" s="471"/>
      <c r="K31" s="126"/>
      <c r="L31" s="126"/>
    </row>
    <row r="32" spans="1:12" ht="14.25" customHeight="1">
      <c r="A32" s="484" t="s">
        <v>258</v>
      </c>
      <c r="B32" s="484"/>
      <c r="C32" s="484"/>
      <c r="D32" s="484"/>
      <c r="E32" s="484"/>
      <c r="F32" s="484"/>
      <c r="G32" s="484"/>
      <c r="H32" s="484"/>
      <c r="I32" s="484"/>
      <c r="J32" s="484"/>
    </row>
    <row r="33" spans="1:13" ht="15.75" customHeight="1">
      <c r="A33" s="520" t="s">
        <v>259</v>
      </c>
      <c r="B33" s="471"/>
      <c r="C33" s="471"/>
      <c r="D33" s="471"/>
      <c r="E33" s="471"/>
      <c r="F33" s="471"/>
      <c r="G33" s="471"/>
      <c r="H33" s="471"/>
      <c r="I33" s="471"/>
      <c r="J33" s="471"/>
    </row>
    <row r="39" spans="1:13">
      <c r="M39" s="125"/>
    </row>
  </sheetData>
  <mergeCells count="23">
    <mergeCell ref="A1:D1"/>
    <mergeCell ref="E1:H1"/>
    <mergeCell ref="I1:L1"/>
    <mergeCell ref="A16:L16"/>
    <mergeCell ref="A17:A18"/>
    <mergeCell ref="C17:C18"/>
    <mergeCell ref="D17:K17"/>
    <mergeCell ref="A2:L2"/>
    <mergeCell ref="D3:K3"/>
    <mergeCell ref="C3:C4"/>
    <mergeCell ref="L3:L4"/>
    <mergeCell ref="B3:B4"/>
    <mergeCell ref="A3:A4"/>
    <mergeCell ref="L17:L18"/>
    <mergeCell ref="B17:B18"/>
    <mergeCell ref="A15:D15"/>
    <mergeCell ref="A33:J33"/>
    <mergeCell ref="A29:B29"/>
    <mergeCell ref="E15:H15"/>
    <mergeCell ref="I15:L15"/>
    <mergeCell ref="A30:J30"/>
    <mergeCell ref="A31:J31"/>
    <mergeCell ref="A32:J32"/>
  </mergeCells>
  <phoneticPr fontId="4" type="noConversion"/>
  <printOptions horizontalCentered="1" verticalCentered="1"/>
  <pageMargins left="0" right="0" top="0" bottom="0" header="0" footer="0"/>
  <pageSetup paperSize="9" scale="65"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I34"/>
  <sheetViews>
    <sheetView showGridLines="0" topLeftCell="A5" zoomScale="70" zoomScaleNormal="70" zoomScaleSheetLayoutView="70" workbookViewId="0">
      <selection activeCell="M28" sqref="M28"/>
    </sheetView>
  </sheetViews>
  <sheetFormatPr defaultColWidth="9.140625" defaultRowHeight="15"/>
  <cols>
    <col min="1" max="1" width="8.5703125" style="4" customWidth="1"/>
    <col min="2" max="2" width="45" style="4" customWidth="1"/>
    <col min="3" max="8" width="20.7109375" style="58" customWidth="1"/>
    <col min="9" max="9" width="6.7109375" style="5" customWidth="1"/>
    <col min="10" max="16384" width="9.140625" style="2"/>
  </cols>
  <sheetData>
    <row r="1" spans="1:9" s="85" customFormat="1" ht="48" customHeight="1">
      <c r="A1" s="487" t="s">
        <v>9</v>
      </c>
      <c r="B1" s="487"/>
      <c r="C1" s="487"/>
      <c r="D1" s="487"/>
      <c r="E1" s="488" t="s">
        <v>10</v>
      </c>
      <c r="F1" s="488"/>
      <c r="G1" s="488"/>
      <c r="H1" s="488"/>
    </row>
    <row r="2" spans="1:9" ht="45" customHeight="1" thickBot="1">
      <c r="A2" s="560" t="s">
        <v>252</v>
      </c>
      <c r="B2" s="560"/>
      <c r="C2" s="561"/>
      <c r="D2" s="561"/>
      <c r="E2" s="561"/>
      <c r="F2" s="561"/>
      <c r="G2" s="561"/>
      <c r="H2" s="561"/>
      <c r="I2" s="6"/>
    </row>
    <row r="3" spans="1:9" s="3" customFormat="1" ht="42.75" customHeight="1">
      <c r="A3" s="562" t="s">
        <v>57</v>
      </c>
      <c r="B3" s="564" t="s">
        <v>58</v>
      </c>
      <c r="C3" s="566" t="s">
        <v>79</v>
      </c>
      <c r="D3" s="468"/>
      <c r="E3" s="468"/>
      <c r="F3" s="513"/>
      <c r="G3" s="567" t="s">
        <v>80</v>
      </c>
      <c r="H3" s="569" t="s">
        <v>81</v>
      </c>
      <c r="I3" s="6"/>
    </row>
    <row r="4" spans="1:9" s="3" customFormat="1" ht="54.75" customHeight="1">
      <c r="A4" s="563"/>
      <c r="B4" s="565"/>
      <c r="C4" s="117" t="s">
        <v>82</v>
      </c>
      <c r="D4" s="117" t="s">
        <v>83</v>
      </c>
      <c r="E4" s="117" t="s">
        <v>84</v>
      </c>
      <c r="F4" s="117" t="s">
        <v>85</v>
      </c>
      <c r="G4" s="568"/>
      <c r="H4" s="570"/>
      <c r="I4" s="6"/>
    </row>
    <row r="5" spans="1:9" ht="51" customHeight="1">
      <c r="A5" s="12">
        <v>1</v>
      </c>
      <c r="B5" s="53" t="s">
        <v>59</v>
      </c>
      <c r="C5" s="363">
        <v>3021</v>
      </c>
      <c r="D5" s="364">
        <v>1149</v>
      </c>
      <c r="E5" s="364">
        <v>0</v>
      </c>
      <c r="F5" s="365">
        <v>0</v>
      </c>
      <c r="G5" s="366">
        <f>SUM(C5:F5)</f>
        <v>4170</v>
      </c>
      <c r="H5" s="367">
        <v>0</v>
      </c>
      <c r="I5" s="7"/>
    </row>
    <row r="6" spans="1:9" ht="51" customHeight="1">
      <c r="A6" s="12">
        <v>2</v>
      </c>
      <c r="B6" s="54" t="s">
        <v>60</v>
      </c>
      <c r="C6" s="368">
        <v>15098</v>
      </c>
      <c r="D6" s="369">
        <v>15089</v>
      </c>
      <c r="E6" s="369">
        <v>137</v>
      </c>
      <c r="F6" s="370">
        <v>2</v>
      </c>
      <c r="G6" s="371">
        <f t="shared" ref="G6:G14" si="0">SUM(C6:F6)</f>
        <v>30326</v>
      </c>
      <c r="H6" s="372">
        <v>49</v>
      </c>
      <c r="I6" s="8"/>
    </row>
    <row r="7" spans="1:9" ht="51" customHeight="1">
      <c r="A7" s="12">
        <v>3</v>
      </c>
      <c r="B7" s="54" t="s">
        <v>61</v>
      </c>
      <c r="C7" s="368">
        <v>10713</v>
      </c>
      <c r="D7" s="369">
        <v>653</v>
      </c>
      <c r="E7" s="369">
        <v>0</v>
      </c>
      <c r="F7" s="370">
        <v>0</v>
      </c>
      <c r="G7" s="371">
        <f t="shared" si="0"/>
        <v>11366</v>
      </c>
      <c r="H7" s="372">
        <v>1</v>
      </c>
      <c r="I7" s="9"/>
    </row>
    <row r="8" spans="1:9" ht="51" customHeight="1">
      <c r="A8" s="12">
        <v>4</v>
      </c>
      <c r="B8" s="54" t="s">
        <v>62</v>
      </c>
      <c r="C8" s="368">
        <v>10758</v>
      </c>
      <c r="D8" s="369">
        <v>6923</v>
      </c>
      <c r="E8" s="369">
        <v>0</v>
      </c>
      <c r="F8" s="370">
        <v>1</v>
      </c>
      <c r="G8" s="371">
        <f t="shared" si="0"/>
        <v>17682</v>
      </c>
      <c r="H8" s="372">
        <v>241</v>
      </c>
      <c r="I8" s="10"/>
    </row>
    <row r="9" spans="1:9" ht="51" customHeight="1">
      <c r="A9" s="13">
        <v>5</v>
      </c>
      <c r="B9" s="54" t="s">
        <v>63</v>
      </c>
      <c r="C9" s="368">
        <v>48607</v>
      </c>
      <c r="D9" s="369">
        <v>28146</v>
      </c>
      <c r="E9" s="369">
        <v>0</v>
      </c>
      <c r="F9" s="370">
        <v>3</v>
      </c>
      <c r="G9" s="371">
        <f t="shared" si="0"/>
        <v>76756</v>
      </c>
      <c r="H9" s="372">
        <v>36</v>
      </c>
      <c r="I9" s="10"/>
    </row>
    <row r="10" spans="1:9" ht="51" customHeight="1">
      <c r="A10" s="12">
        <v>6</v>
      </c>
      <c r="B10" s="54" t="s">
        <v>64</v>
      </c>
      <c r="C10" s="368">
        <v>5031</v>
      </c>
      <c r="D10" s="369">
        <v>2557</v>
      </c>
      <c r="E10" s="369">
        <v>110</v>
      </c>
      <c r="F10" s="370">
        <v>1</v>
      </c>
      <c r="G10" s="371">
        <f t="shared" si="0"/>
        <v>7699</v>
      </c>
      <c r="H10" s="372">
        <v>58</v>
      </c>
      <c r="I10" s="10"/>
    </row>
    <row r="11" spans="1:9" ht="51" customHeight="1">
      <c r="A11" s="12">
        <v>7</v>
      </c>
      <c r="B11" s="54" t="s">
        <v>65</v>
      </c>
      <c r="C11" s="368">
        <v>6102</v>
      </c>
      <c r="D11" s="369">
        <v>7493</v>
      </c>
      <c r="E11" s="369">
        <v>0</v>
      </c>
      <c r="F11" s="370">
        <v>0</v>
      </c>
      <c r="G11" s="371">
        <f t="shared" si="0"/>
        <v>13595</v>
      </c>
      <c r="H11" s="372">
        <v>0</v>
      </c>
      <c r="I11" s="10"/>
    </row>
    <row r="12" spans="1:9" ht="51" customHeight="1">
      <c r="A12" s="12">
        <v>8</v>
      </c>
      <c r="B12" s="54" t="s">
        <v>66</v>
      </c>
      <c r="C12" s="368">
        <v>3149</v>
      </c>
      <c r="D12" s="369">
        <v>1733</v>
      </c>
      <c r="E12" s="369">
        <v>0</v>
      </c>
      <c r="F12" s="370">
        <v>0</v>
      </c>
      <c r="G12" s="371">
        <f t="shared" si="0"/>
        <v>4882</v>
      </c>
      <c r="H12" s="372">
        <v>8</v>
      </c>
      <c r="I12" s="10"/>
    </row>
    <row r="13" spans="1:9" ht="51" customHeight="1">
      <c r="A13" s="12">
        <v>9</v>
      </c>
      <c r="B13" s="54" t="s">
        <v>67</v>
      </c>
      <c r="C13" s="368">
        <v>13665</v>
      </c>
      <c r="D13" s="369">
        <v>25210</v>
      </c>
      <c r="E13" s="369">
        <v>0</v>
      </c>
      <c r="F13" s="370">
        <v>0</v>
      </c>
      <c r="G13" s="371">
        <f t="shared" si="0"/>
        <v>38875</v>
      </c>
      <c r="H13" s="372">
        <v>0</v>
      </c>
      <c r="I13" s="10"/>
    </row>
    <row r="14" spans="1:9" ht="51" customHeight="1" thickBot="1">
      <c r="A14" s="14">
        <v>10</v>
      </c>
      <c r="B14" s="55" t="s">
        <v>68</v>
      </c>
      <c r="C14" s="373">
        <v>83686</v>
      </c>
      <c r="D14" s="374">
        <v>95941</v>
      </c>
      <c r="E14" s="374">
        <v>0</v>
      </c>
      <c r="F14" s="375">
        <v>0</v>
      </c>
      <c r="G14" s="376">
        <f t="shared" si="0"/>
        <v>179627</v>
      </c>
      <c r="H14" s="377">
        <v>133</v>
      </c>
      <c r="I14" s="10"/>
    </row>
    <row r="15" spans="1:9" ht="9.75" customHeight="1">
      <c r="A15" s="72"/>
      <c r="B15" s="82"/>
      <c r="C15" s="83"/>
      <c r="D15" s="83"/>
      <c r="E15" s="83"/>
      <c r="F15" s="83"/>
      <c r="G15" s="84"/>
      <c r="H15" s="83"/>
      <c r="I15" s="10"/>
    </row>
    <row r="16" spans="1:9" s="85" customFormat="1" ht="56.45" customHeight="1">
      <c r="A16" s="487" t="s">
        <v>9</v>
      </c>
      <c r="B16" s="487"/>
      <c r="C16" s="487"/>
      <c r="D16" s="487"/>
      <c r="E16" s="488" t="s">
        <v>10</v>
      </c>
      <c r="F16" s="488"/>
      <c r="G16" s="488"/>
      <c r="H16" s="488"/>
      <c r="I16" s="70"/>
    </row>
    <row r="17" spans="1:9" s="85" customFormat="1" ht="23.25" customHeight="1">
      <c r="A17" s="578" t="s">
        <v>253</v>
      </c>
      <c r="B17" s="578"/>
      <c r="C17" s="578"/>
      <c r="D17" s="578"/>
      <c r="E17" s="578"/>
      <c r="F17" s="578"/>
      <c r="G17" s="578"/>
      <c r="H17" s="578"/>
      <c r="I17" s="70"/>
    </row>
    <row r="18" spans="1:9" s="87" customFormat="1" ht="25.5" customHeight="1" thickBot="1">
      <c r="A18" s="579" t="s">
        <v>254</v>
      </c>
      <c r="B18" s="579"/>
      <c r="C18" s="579"/>
      <c r="D18" s="579"/>
      <c r="E18" s="579"/>
      <c r="F18" s="579"/>
      <c r="G18" s="579"/>
      <c r="H18" s="579"/>
      <c r="I18" s="86"/>
    </row>
    <row r="19" spans="1:9" s="3" customFormat="1" ht="44.25" customHeight="1">
      <c r="A19" s="562" t="s">
        <v>57</v>
      </c>
      <c r="B19" s="573" t="s">
        <v>58</v>
      </c>
      <c r="C19" s="514" t="s">
        <v>79</v>
      </c>
      <c r="D19" s="514"/>
      <c r="E19" s="514"/>
      <c r="F19" s="514"/>
      <c r="G19" s="575" t="s">
        <v>80</v>
      </c>
      <c r="H19" s="569" t="s">
        <v>81</v>
      </c>
      <c r="I19" s="6"/>
    </row>
    <row r="20" spans="1:9" s="3" customFormat="1" ht="36.75" customHeight="1">
      <c r="A20" s="563"/>
      <c r="B20" s="574"/>
      <c r="C20" s="117" t="s">
        <v>82</v>
      </c>
      <c r="D20" s="117" t="s">
        <v>83</v>
      </c>
      <c r="E20" s="117" t="s">
        <v>84</v>
      </c>
      <c r="F20" s="117" t="s">
        <v>85</v>
      </c>
      <c r="G20" s="576"/>
      <c r="H20" s="577"/>
      <c r="I20" s="6"/>
    </row>
    <row r="21" spans="1:9" ht="37.5" customHeight="1">
      <c r="A21" s="52">
        <v>11</v>
      </c>
      <c r="B21" s="54" t="s">
        <v>69</v>
      </c>
      <c r="C21" s="368">
        <v>4415</v>
      </c>
      <c r="D21" s="369">
        <v>1984</v>
      </c>
      <c r="E21" s="369">
        <v>0</v>
      </c>
      <c r="F21" s="370">
        <v>0</v>
      </c>
      <c r="G21" s="371">
        <f t="shared" ref="G21:G30" si="1">SUM(C21:F21)</f>
        <v>6399</v>
      </c>
      <c r="H21" s="372">
        <v>16</v>
      </c>
      <c r="I21" s="10"/>
    </row>
    <row r="22" spans="1:9" ht="42" customHeight="1">
      <c r="A22" s="52">
        <v>12</v>
      </c>
      <c r="B22" s="54" t="s">
        <v>70</v>
      </c>
      <c r="C22" s="368">
        <v>67875</v>
      </c>
      <c r="D22" s="369">
        <v>21357</v>
      </c>
      <c r="E22" s="369">
        <v>0</v>
      </c>
      <c r="F22" s="370">
        <v>1</v>
      </c>
      <c r="G22" s="371">
        <f t="shared" si="1"/>
        <v>89233</v>
      </c>
      <c r="H22" s="372">
        <v>2216</v>
      </c>
      <c r="I22" s="10"/>
    </row>
    <row r="23" spans="1:9" ht="42.75" customHeight="1">
      <c r="A23" s="52">
        <v>13</v>
      </c>
      <c r="B23" s="54" t="s">
        <v>71</v>
      </c>
      <c r="C23" s="368">
        <v>44544</v>
      </c>
      <c r="D23" s="369">
        <v>5878</v>
      </c>
      <c r="E23" s="369">
        <v>0</v>
      </c>
      <c r="F23" s="370">
        <v>1</v>
      </c>
      <c r="G23" s="371">
        <f t="shared" si="1"/>
        <v>50423</v>
      </c>
      <c r="H23" s="372">
        <v>7</v>
      </c>
      <c r="I23" s="10"/>
    </row>
    <row r="24" spans="1:9" ht="40.5" customHeight="1">
      <c r="A24" s="52">
        <v>14</v>
      </c>
      <c r="B24" s="54" t="s">
        <v>72</v>
      </c>
      <c r="C24" s="368">
        <v>7408</v>
      </c>
      <c r="D24" s="369">
        <v>512</v>
      </c>
      <c r="E24" s="369">
        <v>0</v>
      </c>
      <c r="F24" s="370">
        <v>0</v>
      </c>
      <c r="G24" s="371">
        <f t="shared" si="1"/>
        <v>7920</v>
      </c>
      <c r="H24" s="372">
        <v>15</v>
      </c>
      <c r="I24" s="10"/>
    </row>
    <row r="25" spans="1:9" ht="39.75" customHeight="1">
      <c r="A25" s="52">
        <v>15</v>
      </c>
      <c r="B25" s="54" t="s">
        <v>73</v>
      </c>
      <c r="C25" s="368">
        <v>91333</v>
      </c>
      <c r="D25" s="369">
        <v>43415</v>
      </c>
      <c r="E25" s="369">
        <v>0</v>
      </c>
      <c r="F25" s="370">
        <v>0</v>
      </c>
      <c r="G25" s="371">
        <f t="shared" si="1"/>
        <v>134748</v>
      </c>
      <c r="H25" s="372">
        <v>46</v>
      </c>
      <c r="I25" s="10"/>
    </row>
    <row r="26" spans="1:9" ht="69" customHeight="1">
      <c r="A26" s="52">
        <v>16</v>
      </c>
      <c r="B26" s="54" t="s">
        <v>74</v>
      </c>
      <c r="C26" s="368">
        <v>10353</v>
      </c>
      <c r="D26" s="369">
        <v>2276</v>
      </c>
      <c r="E26" s="369">
        <v>0</v>
      </c>
      <c r="F26" s="370">
        <v>0</v>
      </c>
      <c r="G26" s="371">
        <f t="shared" si="1"/>
        <v>12629</v>
      </c>
      <c r="H26" s="372">
        <v>14</v>
      </c>
      <c r="I26" s="10"/>
    </row>
    <row r="27" spans="1:9" ht="49.5" customHeight="1">
      <c r="A27" s="52">
        <v>17</v>
      </c>
      <c r="B27" s="54" t="s">
        <v>75</v>
      </c>
      <c r="C27" s="368">
        <v>17066</v>
      </c>
      <c r="D27" s="369">
        <v>27125</v>
      </c>
      <c r="E27" s="369">
        <v>0</v>
      </c>
      <c r="F27" s="370">
        <v>0</v>
      </c>
      <c r="G27" s="371">
        <f t="shared" si="1"/>
        <v>44191</v>
      </c>
      <c r="H27" s="372">
        <v>655</v>
      </c>
      <c r="I27" s="10"/>
    </row>
    <row r="28" spans="1:9" ht="46.5" customHeight="1">
      <c r="A28" s="52">
        <v>18</v>
      </c>
      <c r="B28" s="54" t="s">
        <v>76</v>
      </c>
      <c r="C28" s="368">
        <v>20916</v>
      </c>
      <c r="D28" s="369">
        <v>13410</v>
      </c>
      <c r="E28" s="369">
        <v>27</v>
      </c>
      <c r="F28" s="370">
        <v>1</v>
      </c>
      <c r="G28" s="371">
        <f t="shared" si="1"/>
        <v>34354</v>
      </c>
      <c r="H28" s="372">
        <v>65</v>
      </c>
      <c r="I28" s="10"/>
    </row>
    <row r="29" spans="1:9" ht="47.25" customHeight="1">
      <c r="A29" s="56">
        <v>19</v>
      </c>
      <c r="B29" s="57" t="s">
        <v>77</v>
      </c>
      <c r="C29" s="378">
        <v>17949</v>
      </c>
      <c r="D29" s="379">
        <v>6480</v>
      </c>
      <c r="E29" s="379">
        <v>0</v>
      </c>
      <c r="F29" s="380">
        <v>0</v>
      </c>
      <c r="G29" s="381">
        <f t="shared" si="1"/>
        <v>24429</v>
      </c>
      <c r="H29" s="372">
        <v>0</v>
      </c>
      <c r="I29" s="10"/>
    </row>
    <row r="30" spans="1:9" ht="42" customHeight="1" thickBot="1">
      <c r="A30" s="150">
        <v>20</v>
      </c>
      <c r="B30" s="55" t="s">
        <v>78</v>
      </c>
      <c r="C30" s="382">
        <v>116633</v>
      </c>
      <c r="D30" s="383">
        <v>45417</v>
      </c>
      <c r="E30" s="384">
        <v>0</v>
      </c>
      <c r="F30" s="385">
        <v>0</v>
      </c>
      <c r="G30" s="386">
        <f t="shared" si="1"/>
        <v>162050</v>
      </c>
      <c r="H30" s="387">
        <v>0</v>
      </c>
      <c r="I30" s="10"/>
    </row>
    <row r="31" spans="1:9" ht="60" customHeight="1" thickBot="1">
      <c r="A31" s="571" t="s">
        <v>118</v>
      </c>
      <c r="B31" s="572"/>
      <c r="C31" s="221">
        <f>SUM(C21:C30)+SUM(C5:C14)</f>
        <v>598322</v>
      </c>
      <c r="D31" s="221">
        <f t="shared" ref="D31:H31" si="2">SUM(D21:D30)+SUM(D5:D14)</f>
        <v>352748</v>
      </c>
      <c r="E31" s="221">
        <f t="shared" si="2"/>
        <v>274</v>
      </c>
      <c r="F31" s="221">
        <f t="shared" si="2"/>
        <v>10</v>
      </c>
      <c r="G31" s="221">
        <f t="shared" si="2"/>
        <v>951354</v>
      </c>
      <c r="H31" s="388">
        <f t="shared" si="2"/>
        <v>3560</v>
      </c>
      <c r="I31" s="6"/>
    </row>
    <row r="32" spans="1:9" ht="23.25" customHeight="1">
      <c r="A32" s="558"/>
      <c r="B32" s="559"/>
      <c r="C32" s="559"/>
      <c r="D32" s="559"/>
      <c r="E32" s="559"/>
      <c r="F32" s="559"/>
      <c r="G32" s="559"/>
      <c r="H32" s="559"/>
      <c r="I32" s="10"/>
    </row>
    <row r="33" spans="1:9">
      <c r="A33" s="558"/>
      <c r="B33" s="559"/>
      <c r="C33" s="559"/>
      <c r="D33" s="559"/>
      <c r="E33" s="559"/>
      <c r="F33" s="559"/>
      <c r="G33" s="559"/>
      <c r="H33" s="559"/>
      <c r="I33" s="10"/>
    </row>
    <row r="34" spans="1:9">
      <c r="C34" s="59"/>
      <c r="D34" s="59"/>
      <c r="E34" s="59"/>
      <c r="F34" s="59"/>
      <c r="G34" s="59"/>
      <c r="H34" s="59"/>
      <c r="I34" s="11"/>
    </row>
  </sheetData>
  <mergeCells count="20">
    <mergeCell ref="A1:D1"/>
    <mergeCell ref="E1:H1"/>
    <mergeCell ref="A16:D16"/>
    <mergeCell ref="E16:H16"/>
    <mergeCell ref="A18:H18"/>
    <mergeCell ref="A33:H33"/>
    <mergeCell ref="A2:H2"/>
    <mergeCell ref="A3:A4"/>
    <mergeCell ref="B3:B4"/>
    <mergeCell ref="C3:F3"/>
    <mergeCell ref="G3:G4"/>
    <mergeCell ref="H3:H4"/>
    <mergeCell ref="A31:B31"/>
    <mergeCell ref="A32:H32"/>
    <mergeCell ref="A19:A20"/>
    <mergeCell ref="B19:B20"/>
    <mergeCell ref="C19:F19"/>
    <mergeCell ref="G19:G20"/>
    <mergeCell ref="H19:H20"/>
    <mergeCell ref="A17:H17"/>
  </mergeCells>
  <printOptions horizontalCentered="1" verticalCentered="1"/>
  <pageMargins left="0.9055118110236221" right="0.70866141732283472" top="0.74803149606299213" bottom="0.74803149606299213" header="0.31496062992125984" footer="0.31496062992125984"/>
  <pageSetup paperSize="9" scale="69"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4" tint="-0.249977111117893"/>
  </sheetPr>
  <dimension ref="A1:I30"/>
  <sheetViews>
    <sheetView zoomScale="85" zoomScaleNormal="85" zoomScaleSheetLayoutView="55" workbookViewId="0">
      <selection activeCell="D21" sqref="D21"/>
    </sheetView>
  </sheetViews>
  <sheetFormatPr defaultColWidth="9.140625" defaultRowHeight="15"/>
  <cols>
    <col min="1" max="1" width="41.5703125" style="127" customWidth="1"/>
    <col min="2" max="2" width="22" style="128" customWidth="1"/>
    <col min="3" max="3" width="5.85546875" style="127" customWidth="1"/>
    <col min="4" max="4" width="37.28515625" style="127" customWidth="1"/>
    <col min="5" max="5" width="22" style="128" customWidth="1"/>
    <col min="6" max="16384" width="9.140625" style="127"/>
  </cols>
  <sheetData>
    <row r="1" spans="1:5" s="248" customFormat="1" ht="60.75" customHeight="1">
      <c r="A1" s="581" t="s">
        <v>9</v>
      </c>
      <c r="B1" s="581"/>
      <c r="C1" s="246"/>
      <c r="D1" s="246"/>
      <c r="E1" s="247" t="s">
        <v>10</v>
      </c>
    </row>
    <row r="2" spans="1:5" s="248" customFormat="1" ht="98.25" customHeight="1" thickBot="1">
      <c r="A2" s="587" t="s">
        <v>221</v>
      </c>
      <c r="B2" s="587"/>
      <c r="C2" s="587"/>
      <c r="D2" s="587"/>
      <c r="E2" s="587"/>
    </row>
    <row r="3" spans="1:5" ht="41.25" customHeight="1">
      <c r="A3" s="585" t="s">
        <v>162</v>
      </c>
      <c r="B3" s="586"/>
      <c r="D3" s="582" t="s">
        <v>163</v>
      </c>
      <c r="E3" s="583"/>
    </row>
    <row r="4" spans="1:5" ht="50.25" customHeight="1">
      <c r="A4" s="129" t="s">
        <v>55</v>
      </c>
      <c r="B4" s="130" t="s">
        <v>56</v>
      </c>
      <c r="D4" s="129" t="s">
        <v>55</v>
      </c>
      <c r="E4" s="130" t="s">
        <v>56</v>
      </c>
    </row>
    <row r="5" spans="1:5" ht="50.1" customHeight="1">
      <c r="A5" s="131" t="s">
        <v>164</v>
      </c>
      <c r="B5" s="245">
        <v>2377</v>
      </c>
      <c r="D5" s="132" t="s">
        <v>165</v>
      </c>
      <c r="E5" s="245">
        <v>6618</v>
      </c>
    </row>
    <row r="6" spans="1:5" ht="50.1" customHeight="1">
      <c r="A6" s="131" t="s">
        <v>159</v>
      </c>
      <c r="B6" s="245">
        <v>2711</v>
      </c>
      <c r="D6" s="132" t="s">
        <v>159</v>
      </c>
      <c r="E6" s="245">
        <v>2288</v>
      </c>
    </row>
    <row r="7" spans="1:5" ht="50.1" customHeight="1">
      <c r="A7" s="133" t="s">
        <v>166</v>
      </c>
      <c r="B7" s="95">
        <v>1311</v>
      </c>
      <c r="D7" s="134" t="s">
        <v>167</v>
      </c>
      <c r="E7" s="95">
        <v>4</v>
      </c>
    </row>
    <row r="8" spans="1:5" ht="50.1" customHeight="1">
      <c r="A8" s="133" t="s">
        <v>168</v>
      </c>
      <c r="B8" s="95">
        <v>22</v>
      </c>
      <c r="D8" s="134" t="s">
        <v>169</v>
      </c>
      <c r="E8" s="95">
        <v>2</v>
      </c>
    </row>
    <row r="9" spans="1:5" ht="50.1" customHeight="1">
      <c r="A9" s="133" t="s">
        <v>170</v>
      </c>
      <c r="B9" s="95">
        <v>102</v>
      </c>
      <c r="D9" s="134" t="s">
        <v>171</v>
      </c>
      <c r="E9" s="95">
        <v>4</v>
      </c>
    </row>
    <row r="10" spans="1:5" ht="50.1" customHeight="1">
      <c r="A10" s="133" t="s">
        <v>184</v>
      </c>
      <c r="B10" s="95" t="s">
        <v>261</v>
      </c>
      <c r="D10" s="134" t="s">
        <v>173</v>
      </c>
      <c r="E10" s="95">
        <v>2058</v>
      </c>
    </row>
    <row r="11" spans="1:5" ht="50.1" customHeight="1">
      <c r="A11" s="133" t="s">
        <v>172</v>
      </c>
      <c r="B11" s="95">
        <v>18</v>
      </c>
      <c r="D11" s="134" t="s">
        <v>175</v>
      </c>
      <c r="E11" s="95">
        <v>53</v>
      </c>
    </row>
    <row r="12" spans="1:5" ht="50.1" customHeight="1">
      <c r="A12" s="133" t="s">
        <v>174</v>
      </c>
      <c r="B12" s="95">
        <v>86</v>
      </c>
      <c r="D12" s="132" t="s">
        <v>177</v>
      </c>
      <c r="E12" s="95">
        <v>162</v>
      </c>
    </row>
    <row r="13" spans="1:5" ht="50.1" customHeight="1">
      <c r="A13" s="133" t="s">
        <v>176</v>
      </c>
      <c r="B13" s="95" t="s">
        <v>261</v>
      </c>
      <c r="D13" s="133" t="s">
        <v>178</v>
      </c>
      <c r="E13" s="95">
        <v>5</v>
      </c>
    </row>
    <row r="14" spans="1:5" ht="31.5" customHeight="1" thickBot="1">
      <c r="A14" s="133" t="s">
        <v>178</v>
      </c>
      <c r="B14" s="95">
        <v>1172</v>
      </c>
      <c r="D14" s="137" t="s">
        <v>179</v>
      </c>
      <c r="E14" s="136">
        <f>E5+E6</f>
        <v>8906</v>
      </c>
    </row>
    <row r="15" spans="1:5" ht="50.1" customHeight="1" thickBot="1">
      <c r="A15" s="135" t="s">
        <v>125</v>
      </c>
      <c r="B15" s="136">
        <f>B5+B6</f>
        <v>5088</v>
      </c>
      <c r="D15" s="140"/>
      <c r="E15" s="139"/>
    </row>
    <row r="16" spans="1:5" ht="9.75" customHeight="1">
      <c r="A16" s="138"/>
      <c r="B16" s="139"/>
      <c r="D16" s="584"/>
      <c r="E16" s="584"/>
    </row>
    <row r="17" spans="1:9" ht="48.75" customHeight="1" thickBot="1">
      <c r="A17" s="580" t="s">
        <v>180</v>
      </c>
      <c r="B17" s="580"/>
      <c r="D17" s="143"/>
      <c r="E17" s="144"/>
    </row>
    <row r="18" spans="1:9" ht="34.5" customHeight="1">
      <c r="A18" s="141" t="s">
        <v>55</v>
      </c>
      <c r="B18" s="142" t="s">
        <v>56</v>
      </c>
      <c r="D18" s="146"/>
      <c r="E18" s="94"/>
    </row>
    <row r="19" spans="1:9" ht="39.75" customHeight="1">
      <c r="A19" s="145" t="s">
        <v>181</v>
      </c>
      <c r="B19" s="95">
        <f>B5+E5</f>
        <v>8995</v>
      </c>
      <c r="D19" s="146"/>
      <c r="E19" s="94"/>
    </row>
    <row r="20" spans="1:9" ht="39.75" customHeight="1">
      <c r="A20" s="145" t="s">
        <v>182</v>
      </c>
      <c r="B20" s="95">
        <f>B6+E6</f>
        <v>4999</v>
      </c>
      <c r="D20" s="148"/>
      <c r="E20" s="139"/>
    </row>
    <row r="21" spans="1:9" ht="39.75" customHeight="1" thickBot="1">
      <c r="A21" s="147" t="s">
        <v>125</v>
      </c>
      <c r="B21" s="136">
        <f>B15+E14</f>
        <v>13994</v>
      </c>
    </row>
    <row r="27" spans="1:9">
      <c r="I27" s="149"/>
    </row>
    <row r="28" spans="1:9">
      <c r="A28" s="93"/>
      <c r="B28" s="96"/>
    </row>
    <row r="29" spans="1:9">
      <c r="A29" s="93"/>
      <c r="B29" s="96"/>
    </row>
    <row r="30" spans="1:9" ht="35.1" customHeight="1"/>
  </sheetData>
  <mergeCells count="6">
    <mergeCell ref="A17:B17"/>
    <mergeCell ref="A1:B1"/>
    <mergeCell ref="D3:E3"/>
    <mergeCell ref="D16:E16"/>
    <mergeCell ref="A3:B3"/>
    <mergeCell ref="A2:E2"/>
  </mergeCells>
  <pageMargins left="0.70866141732283472" right="0.70866141732283472" top="0.74803149606299213" bottom="0.74803149606299213" header="0.31496062992125984" footer="0.31496062992125984"/>
  <pageSetup paperSize="9" scale="65" fitToWidth="0" fitToHeight="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ayfa10"/>
  <dimension ref="A1:K34"/>
  <sheetViews>
    <sheetView showGridLines="0" zoomScaleNormal="100" workbookViewId="0">
      <selection activeCell="P20" sqref="P20"/>
    </sheetView>
  </sheetViews>
  <sheetFormatPr defaultRowHeight="12.75"/>
  <sheetData>
    <row r="1" spans="1:11" s="16" customFormat="1" ht="30" customHeight="1">
      <c r="A1" s="533" t="s">
        <v>9</v>
      </c>
      <c r="B1" s="533"/>
      <c r="C1" s="533"/>
      <c r="D1" s="21"/>
      <c r="E1" s="21"/>
      <c r="F1" s="21"/>
      <c r="G1" s="29"/>
      <c r="H1" s="29"/>
      <c r="I1" s="533" t="s">
        <v>10</v>
      </c>
      <c r="J1" s="533"/>
      <c r="K1" s="533"/>
    </row>
    <row r="2" spans="1:11" s="16" customFormat="1" ht="30" customHeight="1">
      <c r="B2" s="23"/>
    </row>
    <row r="3" spans="1:11" ht="34.5" customHeight="1">
      <c r="A3" s="588" t="s">
        <v>53</v>
      </c>
      <c r="B3" s="589"/>
      <c r="C3" s="589"/>
      <c r="D3" s="589"/>
      <c r="E3" s="589"/>
      <c r="F3" s="589"/>
      <c r="G3" s="589"/>
      <c r="H3" s="589"/>
      <c r="I3" s="589"/>
      <c r="J3" s="589"/>
      <c r="K3" s="589"/>
    </row>
    <row r="4" spans="1:11">
      <c r="A4" t="s">
        <v>27</v>
      </c>
    </row>
    <row r="6" spans="1:11" ht="25.5">
      <c r="C6" s="45" t="s">
        <v>25</v>
      </c>
      <c r="D6" s="46">
        <v>90</v>
      </c>
      <c r="E6" s="34">
        <f>90/543*100</f>
        <v>16.574585635359114</v>
      </c>
    </row>
    <row r="7" spans="1:11" ht="25.5">
      <c r="C7" s="45" t="s">
        <v>26</v>
      </c>
      <c r="D7" s="46">
        <v>453</v>
      </c>
      <c r="E7" s="34">
        <f>D7/543*100</f>
        <v>83.425414364640886</v>
      </c>
    </row>
    <row r="27" spans="1:11" ht="31.5" customHeight="1">
      <c r="A27" s="588" t="s">
        <v>54</v>
      </c>
      <c r="B27" s="589"/>
      <c r="C27" s="589"/>
      <c r="D27" s="589"/>
      <c r="E27" s="589"/>
      <c r="F27" s="589"/>
      <c r="G27" s="589"/>
      <c r="H27" s="589"/>
      <c r="I27" s="589"/>
      <c r="J27" s="589"/>
      <c r="K27" s="589"/>
    </row>
    <row r="32" spans="1:11" ht="25.5">
      <c r="D32" s="45" t="s">
        <v>28</v>
      </c>
      <c r="E32">
        <v>206</v>
      </c>
      <c r="F32" s="34">
        <f>E32/543*100</f>
        <v>37.93738489871086</v>
      </c>
    </row>
    <row r="33" spans="4:6" ht="38.25">
      <c r="D33" s="45" t="s">
        <v>29</v>
      </c>
      <c r="E33">
        <v>322</v>
      </c>
      <c r="F33" s="34">
        <f>E33/543*100</f>
        <v>59.300184162062621</v>
      </c>
    </row>
    <row r="34" spans="4:6" ht="51">
      <c r="D34" s="45" t="s">
        <v>30</v>
      </c>
      <c r="E34">
        <v>15</v>
      </c>
      <c r="F34" s="34">
        <f>E34/543*100</f>
        <v>2.7624309392265194</v>
      </c>
    </row>
  </sheetData>
  <mergeCells count="4">
    <mergeCell ref="A1:C1"/>
    <mergeCell ref="I1:K1"/>
    <mergeCell ref="A3:K3"/>
    <mergeCell ref="A27:K27"/>
  </mergeCells>
  <phoneticPr fontId="4" type="noConversion"/>
  <printOptions horizontalCentered="1"/>
  <pageMargins left="0" right="0" top="0" bottom="0" header="0" footer="0"/>
  <pageSetup orientation="portrait" r:id="rId1"/>
  <headerFooter alignWithMargins="0"/>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
  <sheetViews>
    <sheetView topLeftCell="A10" workbookViewId="0"/>
  </sheetViews>
  <sheetFormatPr defaultRowHeight="12.75"/>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U13"/>
  <sheetViews>
    <sheetView showGridLines="0" zoomScale="70" zoomScaleNormal="70" zoomScaleSheetLayoutView="70" workbookViewId="0">
      <selection activeCell="X5" sqref="X5"/>
    </sheetView>
  </sheetViews>
  <sheetFormatPr defaultColWidth="9.7109375" defaultRowHeight="41.25" customHeight="1"/>
  <cols>
    <col min="1" max="1" width="20" style="1" customWidth="1"/>
    <col min="2" max="2" width="12.28515625" style="1" customWidth="1"/>
    <col min="3" max="3" width="16.140625" style="1" customWidth="1"/>
    <col min="4" max="4" width="11.5703125" style="1" customWidth="1"/>
    <col min="5" max="5" width="12.5703125" style="1" customWidth="1"/>
    <col min="6" max="6" width="11.85546875" style="1" customWidth="1"/>
    <col min="7" max="7" width="13.42578125" style="1" customWidth="1"/>
    <col min="8" max="8" width="11.85546875" style="1" customWidth="1"/>
    <col min="9" max="9" width="14.85546875" style="1" customWidth="1"/>
    <col min="10" max="10" width="11.85546875" style="1" customWidth="1"/>
    <col min="11" max="11" width="11.7109375" style="1" customWidth="1"/>
    <col min="12" max="12" width="11.28515625" style="1" customWidth="1"/>
    <col min="13" max="13" width="14.7109375" style="1" customWidth="1"/>
    <col min="14" max="14" width="12.28515625" style="1" customWidth="1"/>
    <col min="15" max="15" width="14.7109375" style="1" customWidth="1"/>
    <col min="16" max="16" width="10" style="1" customWidth="1"/>
    <col min="17" max="17" width="14.28515625" style="1" customWidth="1"/>
    <col min="18" max="18" width="10.28515625" style="1" customWidth="1"/>
    <col min="19" max="19" width="14.7109375" style="1" customWidth="1"/>
    <col min="20" max="20" width="11.28515625" style="1" customWidth="1"/>
    <col min="21" max="21" width="15.140625" style="1" customWidth="1"/>
    <col min="22" max="16384" width="9.7109375" style="1"/>
  </cols>
  <sheetData>
    <row r="1" spans="1:21" s="444" customFormat="1" ht="76.5" customHeight="1">
      <c r="A1" s="597" t="s">
        <v>9</v>
      </c>
      <c r="B1" s="597"/>
      <c r="C1" s="597"/>
      <c r="D1" s="597"/>
      <c r="E1" s="597"/>
      <c r="F1" s="597"/>
      <c r="G1" s="597"/>
      <c r="H1" s="597"/>
      <c r="I1" s="597"/>
      <c r="J1" s="597"/>
      <c r="K1" s="597"/>
      <c r="L1" s="597"/>
      <c r="M1" s="597"/>
      <c r="N1" s="598" t="s">
        <v>10</v>
      </c>
      <c r="O1" s="598"/>
      <c r="P1" s="598"/>
      <c r="Q1" s="598"/>
      <c r="R1" s="598"/>
      <c r="S1" s="598"/>
      <c r="T1" s="598"/>
      <c r="U1" s="598"/>
    </row>
    <row r="2" spans="1:21" ht="76.5" customHeight="1" thickBot="1">
      <c r="A2" s="599" t="s">
        <v>278</v>
      </c>
      <c r="B2" s="599"/>
      <c r="C2" s="599"/>
      <c r="D2" s="599"/>
      <c r="E2" s="599"/>
      <c r="F2" s="599"/>
      <c r="G2" s="599"/>
      <c r="H2" s="599"/>
      <c r="I2" s="599"/>
      <c r="J2" s="599"/>
      <c r="K2" s="599"/>
      <c r="L2" s="599"/>
      <c r="M2" s="599"/>
      <c r="N2" s="599"/>
      <c r="O2" s="599"/>
      <c r="P2" s="599"/>
      <c r="Q2" s="599"/>
      <c r="R2" s="599"/>
      <c r="S2" s="599"/>
      <c r="T2" s="599"/>
      <c r="U2" s="599"/>
    </row>
    <row r="3" spans="1:21" ht="111.75" customHeight="1">
      <c r="A3" s="600" t="s">
        <v>279</v>
      </c>
      <c r="B3" s="603" t="s">
        <v>280</v>
      </c>
      <c r="C3" s="604"/>
      <c r="D3" s="502" t="s">
        <v>281</v>
      </c>
      <c r="E3" s="605"/>
      <c r="F3" s="605"/>
      <c r="G3" s="605"/>
      <c r="H3" s="605"/>
      <c r="I3" s="606"/>
      <c r="J3" s="607" t="s">
        <v>282</v>
      </c>
      <c r="K3" s="605"/>
      <c r="L3" s="607" t="s">
        <v>283</v>
      </c>
      <c r="M3" s="605"/>
      <c r="N3" s="605"/>
      <c r="O3" s="605"/>
      <c r="P3" s="605"/>
      <c r="Q3" s="606"/>
      <c r="R3" s="502" t="s">
        <v>284</v>
      </c>
      <c r="S3" s="606"/>
      <c r="T3" s="608" t="s">
        <v>285</v>
      </c>
      <c r="U3" s="609"/>
    </row>
    <row r="4" spans="1:21" ht="87" customHeight="1">
      <c r="A4" s="601"/>
      <c r="B4" s="595" t="s">
        <v>286</v>
      </c>
      <c r="C4" s="594"/>
      <c r="D4" s="593" t="s">
        <v>287</v>
      </c>
      <c r="E4" s="591"/>
      <c r="F4" s="593" t="s">
        <v>288</v>
      </c>
      <c r="G4" s="591"/>
      <c r="H4" s="591" t="s">
        <v>289</v>
      </c>
      <c r="I4" s="592"/>
      <c r="J4" s="595" t="s">
        <v>286</v>
      </c>
      <c r="K4" s="594"/>
      <c r="L4" s="595" t="s">
        <v>286</v>
      </c>
      <c r="M4" s="596"/>
      <c r="N4" s="591" t="s">
        <v>290</v>
      </c>
      <c r="O4" s="591"/>
      <c r="P4" s="591" t="s">
        <v>289</v>
      </c>
      <c r="Q4" s="592"/>
      <c r="R4" s="593" t="s">
        <v>286</v>
      </c>
      <c r="S4" s="594"/>
      <c r="T4" s="610"/>
      <c r="U4" s="611"/>
    </row>
    <row r="5" spans="1:21" ht="98.25" customHeight="1" thickBot="1">
      <c r="A5" s="602"/>
      <c r="B5" s="442" t="s">
        <v>291</v>
      </c>
      <c r="C5" s="443" t="s">
        <v>292</v>
      </c>
      <c r="D5" s="174" t="s">
        <v>291</v>
      </c>
      <c r="E5" s="171" t="s">
        <v>292</v>
      </c>
      <c r="F5" s="171" t="s">
        <v>291</v>
      </c>
      <c r="G5" s="171" t="s">
        <v>292</v>
      </c>
      <c r="H5" s="171" t="s">
        <v>291</v>
      </c>
      <c r="I5" s="443" t="s">
        <v>292</v>
      </c>
      <c r="J5" s="174" t="s">
        <v>291</v>
      </c>
      <c r="K5" s="443" t="s">
        <v>292</v>
      </c>
      <c r="L5" s="442" t="s">
        <v>293</v>
      </c>
      <c r="M5" s="171" t="s">
        <v>294</v>
      </c>
      <c r="N5" s="171" t="s">
        <v>295</v>
      </c>
      <c r="O5" s="171" t="s">
        <v>294</v>
      </c>
      <c r="P5" s="171" t="s">
        <v>295</v>
      </c>
      <c r="Q5" s="443" t="s">
        <v>294</v>
      </c>
      <c r="R5" s="174" t="s">
        <v>295</v>
      </c>
      <c r="S5" s="443" t="s">
        <v>294</v>
      </c>
      <c r="T5" s="442" t="s">
        <v>296</v>
      </c>
      <c r="U5" s="443" t="s">
        <v>294</v>
      </c>
    </row>
    <row r="6" spans="1:21" s="160" customFormat="1" ht="64.5" customHeight="1">
      <c r="A6" s="439" t="s">
        <v>202</v>
      </c>
      <c r="B6" s="268">
        <v>195</v>
      </c>
      <c r="C6" s="265">
        <v>35780431</v>
      </c>
      <c r="D6" s="266">
        <v>4</v>
      </c>
      <c r="E6" s="267">
        <v>420158</v>
      </c>
      <c r="F6" s="267">
        <v>142</v>
      </c>
      <c r="G6" s="267">
        <v>155110469</v>
      </c>
      <c r="H6" s="267">
        <f>D6+F6</f>
        <v>146</v>
      </c>
      <c r="I6" s="265">
        <f>E6+G6</f>
        <v>155530627</v>
      </c>
      <c r="J6" s="268">
        <v>0</v>
      </c>
      <c r="K6" s="265">
        <v>0</v>
      </c>
      <c r="L6" s="268">
        <v>0</v>
      </c>
      <c r="M6" s="267">
        <v>0</v>
      </c>
      <c r="N6" s="267">
        <v>0</v>
      </c>
      <c r="O6" s="267">
        <v>0</v>
      </c>
      <c r="P6" s="267">
        <f>L6+N6</f>
        <v>0</v>
      </c>
      <c r="Q6" s="269">
        <v>0</v>
      </c>
      <c r="R6" s="266">
        <v>5</v>
      </c>
      <c r="S6" s="265">
        <v>2124501</v>
      </c>
      <c r="T6" s="398">
        <f>R6+P6+J6+H6+B6</f>
        <v>346</v>
      </c>
      <c r="U6" s="396">
        <f>S6+Q6+I6+C6</f>
        <v>193435559</v>
      </c>
    </row>
    <row r="7" spans="1:21" s="163" customFormat="1" ht="64.5" customHeight="1">
      <c r="A7" s="440" t="s">
        <v>203</v>
      </c>
      <c r="B7" s="272">
        <v>1506</v>
      </c>
      <c r="C7" s="390">
        <v>434343305</v>
      </c>
      <c r="D7" s="270">
        <v>14</v>
      </c>
      <c r="E7" s="271">
        <v>1807431</v>
      </c>
      <c r="F7" s="271">
        <v>762</v>
      </c>
      <c r="G7" s="271">
        <v>142494696</v>
      </c>
      <c r="H7" s="271">
        <f t="shared" ref="H7:I10" si="0">D7+F7</f>
        <v>776</v>
      </c>
      <c r="I7" s="269">
        <f t="shared" si="0"/>
        <v>144302127</v>
      </c>
      <c r="J7" s="272">
        <v>0</v>
      </c>
      <c r="K7" s="269">
        <v>0</v>
      </c>
      <c r="L7" s="272">
        <v>43</v>
      </c>
      <c r="M7" s="271">
        <v>13223443</v>
      </c>
      <c r="N7" s="270">
        <v>0</v>
      </c>
      <c r="O7" s="271">
        <v>0</v>
      </c>
      <c r="P7" s="271">
        <f t="shared" ref="P7:P10" si="1">L7+N7</f>
        <v>43</v>
      </c>
      <c r="Q7" s="390">
        <f>M7</f>
        <v>13223443</v>
      </c>
      <c r="R7" s="270">
        <v>62</v>
      </c>
      <c r="S7" s="269">
        <v>26135327</v>
      </c>
      <c r="T7" s="399">
        <f>R7+P7+J7+H7+B7</f>
        <v>2387</v>
      </c>
      <c r="U7" s="397">
        <f t="shared" ref="U7:U10" si="2">S7+Q7+I7+C7</f>
        <v>618004202</v>
      </c>
    </row>
    <row r="8" spans="1:21" s="163" customFormat="1" ht="64.5" customHeight="1">
      <c r="A8" s="440" t="s">
        <v>204</v>
      </c>
      <c r="B8" s="272">
        <v>544</v>
      </c>
      <c r="C8" s="390">
        <v>120846533</v>
      </c>
      <c r="D8" s="270">
        <v>5</v>
      </c>
      <c r="E8" s="271">
        <v>946297</v>
      </c>
      <c r="F8" s="271">
        <v>220</v>
      </c>
      <c r="G8" s="271">
        <v>20875017</v>
      </c>
      <c r="H8" s="271">
        <f t="shared" si="0"/>
        <v>225</v>
      </c>
      <c r="I8" s="269">
        <f t="shared" si="0"/>
        <v>21821314</v>
      </c>
      <c r="J8" s="272">
        <v>0</v>
      </c>
      <c r="K8" s="269">
        <v>0</v>
      </c>
      <c r="L8" s="272">
        <v>6</v>
      </c>
      <c r="M8" s="271">
        <v>26802897</v>
      </c>
      <c r="N8" s="270">
        <v>0</v>
      </c>
      <c r="O8" s="271">
        <v>0</v>
      </c>
      <c r="P8" s="389">
        <f t="shared" si="1"/>
        <v>6</v>
      </c>
      <c r="Q8" s="390">
        <f>M8</f>
        <v>26802897</v>
      </c>
      <c r="R8" s="270">
        <v>25</v>
      </c>
      <c r="S8" s="390">
        <v>29924626</v>
      </c>
      <c r="T8" s="400">
        <f t="shared" ref="T8:T10" si="3">R8+P8+J8+H8+B8</f>
        <v>800</v>
      </c>
      <c r="U8" s="397">
        <f t="shared" si="2"/>
        <v>199395370</v>
      </c>
    </row>
    <row r="9" spans="1:21" s="160" customFormat="1" ht="64.5" customHeight="1">
      <c r="A9" s="440" t="s">
        <v>205</v>
      </c>
      <c r="B9" s="272">
        <v>835</v>
      </c>
      <c r="C9" s="390">
        <v>145913813</v>
      </c>
      <c r="D9" s="270">
        <v>14</v>
      </c>
      <c r="E9" s="271">
        <v>1638991</v>
      </c>
      <c r="F9" s="271">
        <v>495</v>
      </c>
      <c r="G9" s="271">
        <v>115957152</v>
      </c>
      <c r="H9" s="271">
        <f t="shared" si="0"/>
        <v>509</v>
      </c>
      <c r="I9" s="391">
        <f t="shared" si="0"/>
        <v>117596143</v>
      </c>
      <c r="J9" s="272">
        <v>0</v>
      </c>
      <c r="K9" s="269">
        <v>0</v>
      </c>
      <c r="L9" s="272">
        <v>29</v>
      </c>
      <c r="M9" s="271">
        <v>7818565</v>
      </c>
      <c r="N9" s="270">
        <v>1</v>
      </c>
      <c r="O9" s="271">
        <v>65352</v>
      </c>
      <c r="P9" s="392">
        <f t="shared" si="1"/>
        <v>30</v>
      </c>
      <c r="Q9" s="390">
        <f>O9+M9</f>
        <v>7883917</v>
      </c>
      <c r="R9" s="270">
        <v>38</v>
      </c>
      <c r="S9" s="390">
        <v>31393391</v>
      </c>
      <c r="T9" s="400">
        <f t="shared" si="3"/>
        <v>1412</v>
      </c>
      <c r="U9" s="273">
        <f t="shared" si="2"/>
        <v>302787264</v>
      </c>
    </row>
    <row r="10" spans="1:21" s="160" customFormat="1" ht="64.5" customHeight="1">
      <c r="A10" s="440" t="s">
        <v>206</v>
      </c>
      <c r="B10" s="272">
        <v>783</v>
      </c>
      <c r="C10" s="390">
        <v>165045761</v>
      </c>
      <c r="D10" s="270">
        <v>1</v>
      </c>
      <c r="E10" s="271">
        <v>189260</v>
      </c>
      <c r="F10" s="271">
        <v>505</v>
      </c>
      <c r="G10" s="271">
        <v>70570962</v>
      </c>
      <c r="H10" s="271">
        <f t="shared" si="0"/>
        <v>506</v>
      </c>
      <c r="I10" s="391">
        <f t="shared" si="0"/>
        <v>70760222</v>
      </c>
      <c r="J10" s="272">
        <v>0</v>
      </c>
      <c r="K10" s="269">
        <v>0</v>
      </c>
      <c r="L10" s="272">
        <v>5</v>
      </c>
      <c r="M10" s="271">
        <v>1227915</v>
      </c>
      <c r="N10" s="271">
        <v>2</v>
      </c>
      <c r="O10" s="271">
        <v>130704</v>
      </c>
      <c r="P10" s="393">
        <f t="shared" si="1"/>
        <v>7</v>
      </c>
      <c r="Q10" s="390">
        <f>O10+M10</f>
        <v>1358619</v>
      </c>
      <c r="R10" s="270">
        <v>34</v>
      </c>
      <c r="S10" s="390">
        <v>19170643</v>
      </c>
      <c r="T10" s="400">
        <f t="shared" si="3"/>
        <v>1330</v>
      </c>
      <c r="U10" s="273">
        <f t="shared" si="2"/>
        <v>256335245</v>
      </c>
    </row>
    <row r="11" spans="1:21" s="279" customFormat="1" ht="64.5" customHeight="1" thickBot="1">
      <c r="A11" s="441" t="s">
        <v>116</v>
      </c>
      <c r="B11" s="274">
        <f>SUM(B6:B10)</f>
        <v>3863</v>
      </c>
      <c r="C11" s="395">
        <f>SUM(C6:C10)</f>
        <v>901929843</v>
      </c>
      <c r="D11" s="275">
        <f t="shared" ref="D11:T11" si="4">SUM(D6:D10)</f>
        <v>38</v>
      </c>
      <c r="E11" s="276">
        <f t="shared" si="4"/>
        <v>5002137</v>
      </c>
      <c r="F11" s="276">
        <f t="shared" si="4"/>
        <v>2124</v>
      </c>
      <c r="G11" s="276">
        <f t="shared" si="4"/>
        <v>505008296</v>
      </c>
      <c r="H11" s="276">
        <f>SUM(H6:H10)</f>
        <v>2162</v>
      </c>
      <c r="I11" s="277">
        <f>SUM(I6:I10)</f>
        <v>510010433</v>
      </c>
      <c r="J11" s="274">
        <f t="shared" si="4"/>
        <v>0</v>
      </c>
      <c r="K11" s="278">
        <f t="shared" si="4"/>
        <v>0</v>
      </c>
      <c r="L11" s="274">
        <f t="shared" si="4"/>
        <v>83</v>
      </c>
      <c r="M11" s="276">
        <f t="shared" si="4"/>
        <v>49072820</v>
      </c>
      <c r="N11" s="276">
        <f t="shared" si="4"/>
        <v>3</v>
      </c>
      <c r="O11" s="276">
        <f t="shared" si="4"/>
        <v>196056</v>
      </c>
      <c r="P11" s="276">
        <f t="shared" si="4"/>
        <v>86</v>
      </c>
      <c r="Q11" s="278">
        <f t="shared" si="4"/>
        <v>49268876</v>
      </c>
      <c r="R11" s="274">
        <f>SUM(R6:R10)</f>
        <v>164</v>
      </c>
      <c r="S11" s="395">
        <f>SUM(S6:S10)</f>
        <v>108748488</v>
      </c>
      <c r="T11" s="274">
        <f t="shared" si="4"/>
        <v>6275</v>
      </c>
      <c r="U11" s="395">
        <f>SUM(U6:U10)</f>
        <v>1569957640</v>
      </c>
    </row>
    <row r="12" spans="1:21" s="35" customFormat="1" ht="22.5" customHeight="1">
      <c r="A12" s="151"/>
      <c r="B12" s="88"/>
      <c r="C12" s="88"/>
      <c r="D12" s="89"/>
      <c r="E12" s="89"/>
      <c r="F12" s="89"/>
      <c r="G12" s="89"/>
      <c r="H12" s="89"/>
      <c r="I12" s="89"/>
      <c r="J12" s="89"/>
      <c r="K12" s="89"/>
      <c r="L12" s="89"/>
      <c r="M12" s="89"/>
      <c r="N12" s="89"/>
      <c r="O12" s="89"/>
      <c r="P12" s="89"/>
      <c r="Q12" s="89"/>
      <c r="R12" s="89"/>
      <c r="S12" s="89"/>
      <c r="T12" s="89"/>
      <c r="U12" s="89"/>
    </row>
    <row r="13" spans="1:21" s="160" customFormat="1" ht="96" customHeight="1">
      <c r="A13" s="590" t="s">
        <v>260</v>
      </c>
      <c r="B13" s="590"/>
      <c r="C13" s="590"/>
      <c r="D13" s="590"/>
      <c r="E13" s="590"/>
      <c r="F13" s="590"/>
      <c r="G13" s="590"/>
      <c r="H13" s="590"/>
      <c r="I13" s="590"/>
      <c r="J13" s="590"/>
      <c r="K13" s="590"/>
      <c r="L13" s="590"/>
      <c r="M13" s="590"/>
      <c r="N13" s="590"/>
      <c r="O13" s="590"/>
      <c r="P13" s="590"/>
      <c r="Q13" s="590"/>
      <c r="R13" s="590"/>
      <c r="S13" s="590"/>
      <c r="T13" s="590"/>
      <c r="U13" s="590"/>
    </row>
  </sheetData>
  <mergeCells count="20">
    <mergeCell ref="A1:M1"/>
    <mergeCell ref="N1:U1"/>
    <mergeCell ref="A2:U2"/>
    <mergeCell ref="A3:A5"/>
    <mergeCell ref="B3:C3"/>
    <mergeCell ref="D3:I3"/>
    <mergeCell ref="J3:K3"/>
    <mergeCell ref="L3:Q3"/>
    <mergeCell ref="R3:S3"/>
    <mergeCell ref="T3:U4"/>
    <mergeCell ref="A13:U13"/>
    <mergeCell ref="N4:O4"/>
    <mergeCell ref="P4:Q4"/>
    <mergeCell ref="R4:S4"/>
    <mergeCell ref="B4:C4"/>
    <mergeCell ref="D4:E4"/>
    <mergeCell ref="F4:G4"/>
    <mergeCell ref="H4:I4"/>
    <mergeCell ref="J4:K4"/>
    <mergeCell ref="L4:M4"/>
  </mergeCells>
  <printOptions horizontalCentered="1" verticalCentered="1"/>
  <pageMargins left="0.43307086614173229" right="0.43307086614173229" top="0.19685039370078741" bottom="0.15748031496062992" header="0.31496062992125984" footer="0.31496062992125984"/>
  <pageSetup paperSize="9" scale="50" orientation="landscape"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
  <sheetViews>
    <sheetView workbookViewId="0"/>
  </sheetViews>
  <sheetFormatPr defaultRowHeight="12.7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17</vt:i4>
      </vt:variant>
      <vt:variant>
        <vt:lpstr>Adlandırılmış Aralıklar</vt:lpstr>
      </vt:variant>
      <vt:variant>
        <vt:i4>3</vt:i4>
      </vt:variant>
    </vt:vector>
  </HeadingPairs>
  <TitlesOfParts>
    <vt:vector size="20" baseType="lpstr">
      <vt:lpstr>İçindekiler</vt:lpstr>
      <vt:lpstr>Açıklamalar</vt:lpstr>
      <vt:lpstr>3.1</vt:lpstr>
      <vt:lpstr>3.2</vt:lpstr>
      <vt:lpstr>3.3</vt:lpstr>
      <vt:lpstr>3.4</vt:lpstr>
      <vt:lpstr>3.5</vt:lpstr>
      <vt:lpstr>3.6</vt:lpstr>
      <vt:lpstr>g 3.1-3.2</vt:lpstr>
      <vt:lpstr>GRA</vt:lpstr>
      <vt:lpstr>3.7</vt:lpstr>
      <vt:lpstr>3.8</vt:lpstr>
      <vt:lpstr>3.9</vt:lpstr>
      <vt:lpstr>g 3.3 - 3.4</vt:lpstr>
      <vt:lpstr>Sayfa1</vt:lpstr>
      <vt:lpstr>3.10</vt:lpstr>
      <vt:lpstr>Sayfa2</vt:lpstr>
      <vt:lpstr>Açıklamalar!Yazdırma_Alanı</vt:lpstr>
      <vt:lpstr>'g 3.1-3.2'!Yazdırma_Alanı</vt:lpstr>
      <vt:lpstr>İçindekiler!Yazdırma_Alanı</vt:lpstr>
    </vt:vector>
  </TitlesOfParts>
  <Company>calisma_bakanligi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Neslihan Sarışık</cp:lastModifiedBy>
  <cp:lastPrinted>2026-06-23T06:18:16Z</cp:lastPrinted>
  <dcterms:created xsi:type="dcterms:W3CDTF">2010-04-22T07:15:28Z</dcterms:created>
  <dcterms:modified xsi:type="dcterms:W3CDTF">2026-06-29T06:53:09Z</dcterms:modified>
</cp:coreProperties>
</file>